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730" windowHeight="11760" activeTab="2"/>
  </bookViews>
  <sheets>
    <sheet name="Sources of Funding" sheetId="6" r:id="rId1"/>
    <sheet name="Pool wise Summary" sheetId="5" r:id="rId2"/>
    <sheet name="Annexure-1 Budgeting format" sheetId="4" r:id="rId3"/>
    <sheet name="Annexure_Untied Funds" sheetId="3" r:id="rId4"/>
  </sheets>
  <definedNames>
    <definedName name="_xlnm.Print_Titles" localSheetId="2">'Annexure-1 Budgeting format'!$4:$5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7" i="4"/>
  <c r="N30"/>
  <c r="T22"/>
  <c r="N22"/>
  <c r="U9"/>
  <c r="T9"/>
  <c r="U8"/>
  <c r="T8"/>
  <c r="F8"/>
  <c r="U6"/>
  <c r="T6"/>
  <c r="P6"/>
  <c r="F17" i="5" l="1"/>
  <c r="I17" s="1"/>
  <c r="D22" l="1"/>
  <c r="C22"/>
  <c r="F21"/>
  <c r="I21" s="1"/>
  <c r="B21"/>
  <c r="E21" s="1"/>
  <c r="F20"/>
  <c r="I20" s="1"/>
  <c r="B20"/>
  <c r="F19"/>
  <c r="I19" s="1"/>
  <c r="B19"/>
  <c r="E19" s="1"/>
  <c r="F18"/>
  <c r="I18" s="1"/>
  <c r="B18"/>
  <c r="E18" s="1"/>
  <c r="B17"/>
  <c r="E17" s="1"/>
  <c r="B22" l="1"/>
  <c r="E22" s="1"/>
  <c r="E20"/>
  <c r="F22"/>
  <c r="I22" s="1"/>
  <c r="D11"/>
  <c r="C11"/>
  <c r="F207" i="4" l="1"/>
  <c r="G207"/>
  <c r="I207"/>
  <c r="J207"/>
  <c r="K207"/>
  <c r="Z207"/>
  <c r="F10" i="5" s="1"/>
  <c r="I10" s="1"/>
  <c r="Z157" i="4"/>
  <c r="F9" i="5" s="1"/>
  <c r="I9" s="1"/>
  <c r="Z133" i="4"/>
  <c r="Z92"/>
  <c r="F7" i="5" s="1"/>
  <c r="I7" s="1"/>
  <c r="Z67" i="4"/>
  <c r="F6" i="5" s="1"/>
  <c r="I6" s="1"/>
  <c r="X207" i="4"/>
  <c r="X157"/>
  <c r="X133"/>
  <c r="X92"/>
  <c r="X67"/>
  <c r="T207"/>
  <c r="B10" i="5" s="1"/>
  <c r="E10" s="1"/>
  <c r="T157" i="4"/>
  <c r="B9" i="5" s="1"/>
  <c r="E9" s="1"/>
  <c r="T133" i="4"/>
  <c r="B8" i="5" s="1"/>
  <c r="E8" s="1"/>
  <c r="T92" i="4"/>
  <c r="B7" i="5" s="1"/>
  <c r="E7" s="1"/>
  <c r="T67" i="4"/>
  <c r="B6" i="5" s="1"/>
  <c r="E6" s="1"/>
  <c r="U207" i="4"/>
  <c r="U157"/>
  <c r="U133"/>
  <c r="U92"/>
  <c r="U67"/>
  <c r="L157"/>
  <c r="M157"/>
  <c r="N157"/>
  <c r="O157"/>
  <c r="P157"/>
  <c r="Q157"/>
  <c r="R157"/>
  <c r="S157"/>
  <c r="Y157"/>
  <c r="AA157"/>
  <c r="Y67"/>
  <c r="Q67"/>
  <c r="AA207"/>
  <c r="Y207"/>
  <c r="S207"/>
  <c r="R207"/>
  <c r="Q207"/>
  <c r="P207"/>
  <c r="O207"/>
  <c r="N207"/>
  <c r="M207"/>
  <c r="L207"/>
  <c r="AA133"/>
  <c r="Y133"/>
  <c r="S133"/>
  <c r="R133"/>
  <c r="Q133"/>
  <c r="P133"/>
  <c r="O133"/>
  <c r="N133"/>
  <c r="M133"/>
  <c r="L133"/>
  <c r="K133"/>
  <c r="J133"/>
  <c r="I133"/>
  <c r="G133"/>
  <c r="F133"/>
  <c r="AA92"/>
  <c r="Y92"/>
  <c r="S92"/>
  <c r="R92"/>
  <c r="Q92"/>
  <c r="P92"/>
  <c r="O92"/>
  <c r="N92"/>
  <c r="M92"/>
  <c r="L92"/>
  <c r="K92"/>
  <c r="J92"/>
  <c r="I92"/>
  <c r="G92"/>
  <c r="F92"/>
  <c r="AA67"/>
  <c r="S67"/>
  <c r="R67"/>
  <c r="P67"/>
  <c r="O67"/>
  <c r="N67"/>
  <c r="M67"/>
  <c r="L67"/>
  <c r="K67"/>
  <c r="J67"/>
  <c r="I67"/>
  <c r="G67"/>
  <c r="F67"/>
  <c r="X208" l="1"/>
  <c r="AA208"/>
  <c r="L208"/>
  <c r="Y208"/>
  <c r="G208"/>
  <c r="Z208"/>
  <c r="F8" i="5"/>
  <c r="B11"/>
  <c r="E11" s="1"/>
  <c r="S208" i="4"/>
  <c r="J208"/>
  <c r="P208"/>
  <c r="I208"/>
  <c r="M208"/>
  <c r="Q208"/>
  <c r="O208"/>
  <c r="R208"/>
  <c r="N208"/>
  <c r="K208"/>
  <c r="U208"/>
  <c r="T208"/>
  <c r="F208"/>
  <c r="F11" i="5" l="1"/>
  <c r="I11" s="1"/>
  <c r="I8"/>
</calcChain>
</file>

<file path=xl/sharedStrings.xml><?xml version="1.0" encoding="utf-8"?>
<sst xmlns="http://schemas.openxmlformats.org/spreadsheetml/2006/main" count="438" uniqueCount="370">
  <si>
    <t>Pool</t>
  </si>
  <si>
    <t>FMR Code</t>
  </si>
  <si>
    <t>Programme/ Theme</t>
  </si>
  <si>
    <t>S.No.</t>
  </si>
  <si>
    <t>Scheme/ Activity</t>
  </si>
  <si>
    <t>DBT</t>
  </si>
  <si>
    <t>Infrastructure - Civil works (I&amp;C)</t>
  </si>
  <si>
    <t>Drugs</t>
  </si>
  <si>
    <t>ASHA incentives</t>
  </si>
  <si>
    <t>Surveillance, Research, Review, Evaluation (SRRE)</t>
  </si>
  <si>
    <t>Total amount recommended by NPCC</t>
  </si>
  <si>
    <t>Total approved amount (ROP)</t>
  </si>
  <si>
    <t>Remarks of NPCC/ Ministry</t>
  </si>
  <si>
    <t>Total</t>
  </si>
  <si>
    <t>RCH Flexible Pool (including RI, IPPI, NIDDCP)</t>
  </si>
  <si>
    <t>RCH.1</t>
  </si>
  <si>
    <t>Maternal Health</t>
  </si>
  <si>
    <t>Village Health &amp; Nutrition Day (VHND)</t>
  </si>
  <si>
    <t>Pregnancy Registration and Ante-Natal Checkups</t>
  </si>
  <si>
    <t>Janani Shishu Suraksha Karyakram (JSSK) (excluding transport)</t>
  </si>
  <si>
    <t>Janani Shishu Suraksha Karyakram (JSSK) - transport</t>
  </si>
  <si>
    <t>Pradhan Mantri Surakshit Matritva Abhiyan (PMSMA)</t>
  </si>
  <si>
    <t>Surakshit Matritva Aashwasan (SUMAN)</t>
  </si>
  <si>
    <t>Midwifery</t>
  </si>
  <si>
    <t>Maternal Death Review</t>
  </si>
  <si>
    <t>Comprehensive Abortion Care</t>
  </si>
  <si>
    <t>PC &amp; PNDT Act</t>
  </si>
  <si>
    <t>MCH wings</t>
  </si>
  <si>
    <t>FRUs</t>
  </si>
  <si>
    <t>Labour Rooms (LDR + NBCCs)</t>
  </si>
  <si>
    <t>LaQshya</t>
  </si>
  <si>
    <t>Implementation of RCH Portal/ANMOL/MCTS</t>
  </si>
  <si>
    <t>Other MH Components</t>
  </si>
  <si>
    <t>Child Health</t>
  </si>
  <si>
    <t>Rashtriya Bal Swasthya Karyakram (RBSK)</t>
  </si>
  <si>
    <t>Child Death Review</t>
  </si>
  <si>
    <t>SAANS</t>
  </si>
  <si>
    <t>Other Child Health Components</t>
  </si>
  <si>
    <t>RCH.3</t>
  </si>
  <si>
    <t>Immunization</t>
  </si>
  <si>
    <t>RCH.4</t>
  </si>
  <si>
    <t>Adolescent Health</t>
  </si>
  <si>
    <t>Adolescent Friendly Health Clinics</t>
  </si>
  <si>
    <t>Weekly Iron Folic Supplement (WIFS)</t>
  </si>
  <si>
    <t>Peer Educator Programme</t>
  </si>
  <si>
    <t>Other Adolescent Health Components</t>
  </si>
  <si>
    <t>RCH.5</t>
  </si>
  <si>
    <t>Family Planning</t>
  </si>
  <si>
    <t>IUCD Insertion (PPIUCD and PAIUCD)</t>
  </si>
  <si>
    <t>ANTARA</t>
  </si>
  <si>
    <t>MPV(Mission Parivar Vikas)</t>
  </si>
  <si>
    <t>FPLMIS</t>
  </si>
  <si>
    <t>Other Family Planning Components</t>
  </si>
  <si>
    <t>RCH.6</t>
  </si>
  <si>
    <t>Nutrition</t>
  </si>
  <si>
    <t>National Deworming Day</t>
  </si>
  <si>
    <t>Nutritional Rehabilitation Centers (NRC)</t>
  </si>
  <si>
    <t>Vitamin A Supplementation</t>
  </si>
  <si>
    <t>Mother's Absolute Affection (MAA)</t>
  </si>
  <si>
    <t>Lactation Management Centers</t>
  </si>
  <si>
    <t>RCH.7</t>
  </si>
  <si>
    <t>National Iodine Deficiency Disorders Control Programme (NIDDCP)</t>
  </si>
  <si>
    <t>NDCP Flexi Pool</t>
  </si>
  <si>
    <t>Integrated Disease Surveillance Programme (IDSP)</t>
  </si>
  <si>
    <t>National Vector Borne Disease Control Programme (NVBDCP)</t>
  </si>
  <si>
    <t>Malaria</t>
  </si>
  <si>
    <t>Kala-azar</t>
  </si>
  <si>
    <t>AES/JE</t>
  </si>
  <si>
    <t>Dengue &amp; Chikungunya</t>
  </si>
  <si>
    <t>Lymphatic Filariasis</t>
  </si>
  <si>
    <t>National Leprosy Eradication Programme (NLEP)</t>
  </si>
  <si>
    <t>National Tuberculosis Elimination Programme (NTEP)</t>
  </si>
  <si>
    <t>National Viral Hepatitis Control Programme (NVHCP)</t>
  </si>
  <si>
    <t>National Rabies Control Programme (NRCP)</t>
  </si>
  <si>
    <t>Programme for Prevention and Control of Leptospirosis (PPCL)</t>
  </si>
  <si>
    <t>State specific Programme Interventions</t>
  </si>
  <si>
    <t>NCD Flexi Pool</t>
  </si>
  <si>
    <t>National Program for Control of Blindness and Vision Impairment (NPCB+VI)</t>
  </si>
  <si>
    <t>Mobile Ophthalmic Units</t>
  </si>
  <si>
    <t>Collection of eye balls by eye banks and eye donation centres</t>
  </si>
  <si>
    <t>Free spectacles to school children</t>
  </si>
  <si>
    <t>PPP</t>
  </si>
  <si>
    <t>Other NPCB+VI components</t>
  </si>
  <si>
    <t>National Mental Health Program (NMHP)</t>
  </si>
  <si>
    <t>National Programme for Health Care for the Elderly (NPHCE)</t>
  </si>
  <si>
    <t>National Tobacco Control Programme (NTCP)</t>
  </si>
  <si>
    <t>National Programme for Prevention and Control of Diabetes, Cardiovascular Disease and Stroke (NPCDCS)</t>
  </si>
  <si>
    <t>Pradhan Mantri National Dialysis Programme (PMNDP)</t>
  </si>
  <si>
    <t>National Program for Climate Change and Human Health (NPCCHH)</t>
  </si>
  <si>
    <t>National Oral health programme (NOHP)</t>
  </si>
  <si>
    <t>National Programme on palliative care (NPPC)</t>
  </si>
  <si>
    <t>National Programme for Prevention and Control of Fluorosis (NPPCF)</t>
  </si>
  <si>
    <t>National Programme for Prevention and Control of Deafness (NPPCD)</t>
  </si>
  <si>
    <t>National programme for Prevention and Management of Burn &amp; Injuries</t>
  </si>
  <si>
    <t>Health System Strengthening (HSS) - Urban</t>
  </si>
  <si>
    <t>Comprehensive Primary Healthcare (CPHC)</t>
  </si>
  <si>
    <t>Community Engagement</t>
  </si>
  <si>
    <t>MAS</t>
  </si>
  <si>
    <t>JAS</t>
  </si>
  <si>
    <t>RKS</t>
  </si>
  <si>
    <t>Other Community Engagement Components</t>
  </si>
  <si>
    <t>Public Health Institutions as per IPHS norms</t>
  </si>
  <si>
    <t>Quality Assurance</t>
  </si>
  <si>
    <t>Kayakalp</t>
  </si>
  <si>
    <t>Access</t>
  </si>
  <si>
    <t>Mobile Medical Units</t>
  </si>
  <si>
    <t>Innovation</t>
  </si>
  <si>
    <t>State specific Programme Innovations and Interventions</t>
  </si>
  <si>
    <t>Health System Strengthening (HSS) Rural</t>
  </si>
  <si>
    <t>HSS.1</t>
  </si>
  <si>
    <t>HSS.2</t>
  </si>
  <si>
    <t>Blood Services &amp; Disorders</t>
  </si>
  <si>
    <t>HSS.3</t>
  </si>
  <si>
    <t>HSS.4</t>
  </si>
  <si>
    <t>VHSNC</t>
  </si>
  <si>
    <t>HSS.5</t>
  </si>
  <si>
    <t>District Hospitals</t>
  </si>
  <si>
    <t>Sub-District Hospitals</t>
  </si>
  <si>
    <t>Community Health Centers</t>
  </si>
  <si>
    <t>Primary Health Centers</t>
  </si>
  <si>
    <t>Sub-Health Centers</t>
  </si>
  <si>
    <t>Other Infrastructure/Civil works/expansion etc.</t>
  </si>
  <si>
    <t>HSS.6</t>
  </si>
  <si>
    <t>Referral Transport</t>
  </si>
  <si>
    <t>Advance Life Saving Ambulances</t>
  </si>
  <si>
    <t>Basic Life Saving Ambulances</t>
  </si>
  <si>
    <t>Other Ambulances</t>
  </si>
  <si>
    <t>HSS.7</t>
  </si>
  <si>
    <t>Swacch Swasth Sarvatra</t>
  </si>
  <si>
    <t>HSS.8</t>
  </si>
  <si>
    <t>Other Initiatives to improve access</t>
  </si>
  <si>
    <t>Free Drugs Services Initiative</t>
  </si>
  <si>
    <t>Free Diagnostics Services Initiative</t>
  </si>
  <si>
    <t>Inventory management</t>
  </si>
  <si>
    <t>HRH</t>
  </si>
  <si>
    <t>Incentives under CPHC</t>
  </si>
  <si>
    <t>HSS.11</t>
  </si>
  <si>
    <t>Enhancing HR</t>
  </si>
  <si>
    <t>DNB/CPS courses for Medical doctors</t>
  </si>
  <si>
    <t>Technical Assistance</t>
  </si>
  <si>
    <t>SHSRC</t>
  </si>
  <si>
    <t>HSS.13</t>
  </si>
  <si>
    <t>HSS.14</t>
  </si>
  <si>
    <t>IT interventions and systems</t>
  </si>
  <si>
    <t>Implementation of DVDMS</t>
  </si>
  <si>
    <t>eSanjeevani (OPD+HWC)</t>
  </si>
  <si>
    <t>Human Resource Information Systems (HRIS)</t>
  </si>
  <si>
    <t>Community Based  Care - HBNC &amp; HBYC</t>
  </si>
  <si>
    <t>Patient Transport Vehicle</t>
  </si>
  <si>
    <t>Other Community Engagements Components</t>
  </si>
  <si>
    <t>Comprehensive Grievance Redressal Mechanism</t>
  </si>
  <si>
    <t xml:space="preserve">Planning and Program Management </t>
  </si>
  <si>
    <t>Untied Grants</t>
  </si>
  <si>
    <t>Others including operating costs(OOC)</t>
  </si>
  <si>
    <t>Peritoneal Dialysis Services</t>
  </si>
  <si>
    <t>Blood collection and Transport Vans</t>
  </si>
  <si>
    <t>Other  Blood Services &amp; Disorders Components</t>
  </si>
  <si>
    <t xml:space="preserve"> Case detection and Management</t>
  </si>
  <si>
    <t xml:space="preserve"> DPMR Services: Reconstructive surgeries</t>
  </si>
  <si>
    <t>District Awards</t>
  </si>
  <si>
    <t>TB Harega Desh Jeetega Campaign</t>
  </si>
  <si>
    <t>Other NLEP Components</t>
  </si>
  <si>
    <t>HDU/ICU - Maternal Health</t>
  </si>
  <si>
    <t>Gender Based Violence &amp; Medico Legal Care For Survivors Victims of Sexual Violence</t>
  </si>
  <si>
    <t>Biomedical Equipment Management System and AERB</t>
  </si>
  <si>
    <t>Outreach activities</t>
  </si>
  <si>
    <t>Mapping of slums and vulnerable population</t>
  </si>
  <si>
    <t>Equipment (Including Furniture, Excluding Computers)</t>
  </si>
  <si>
    <t>IEC &amp; Printing</t>
  </si>
  <si>
    <t>Prevention</t>
  </si>
  <si>
    <t>Treatment</t>
  </si>
  <si>
    <t>Geriatric Care at DH</t>
  </si>
  <si>
    <t>Geriatric Care at CHC/SDH</t>
  </si>
  <si>
    <t>Free spectacles to others</t>
  </si>
  <si>
    <t>Tobacco Cessation</t>
  </si>
  <si>
    <t>NCD Clinics at DH</t>
  </si>
  <si>
    <t>NCD Clinics at CHC/SDH</t>
  </si>
  <si>
    <t>Implementation at CHC/SDH</t>
  </si>
  <si>
    <t>Implementation at DH</t>
  </si>
  <si>
    <t>Screening of Deafness</t>
  </si>
  <si>
    <t>Management of Deafness</t>
  </si>
  <si>
    <t>Support for Burn Units</t>
  </si>
  <si>
    <t>State specific Initiatives and Innovations</t>
  </si>
  <si>
    <t>Support for Emergency Trauma Care</t>
  </si>
  <si>
    <t>RBSK at Facility Level including District Early Intervention Centers (DEIC)</t>
  </si>
  <si>
    <t>School Health And Wellness Program under Ayushman Bharat</t>
  </si>
  <si>
    <t>Drug Sensitive TB (DSTB)</t>
  </si>
  <si>
    <t>Nikshay Poshan Yojana</t>
  </si>
  <si>
    <t>Latent TB Infection (LTBI)</t>
  </si>
  <si>
    <t>Drug Resistant TB(DRTB)</t>
  </si>
  <si>
    <t>Cataract Surgeries through facilities</t>
  </si>
  <si>
    <t>Cataract Surgeries through NGOs</t>
  </si>
  <si>
    <t>Grant in Aid for the health institutions, Eye Bank, NGO, Private Practioners</t>
  </si>
  <si>
    <t>Other NPCDCS Components</t>
  </si>
  <si>
    <t>Mobile Dental Units/Van</t>
  </si>
  <si>
    <t>Urban CHCs and Maternity Homes</t>
  </si>
  <si>
    <t>Urban PHCs</t>
  </si>
  <si>
    <t>Support for Blood Transfusion</t>
  </si>
  <si>
    <t>Screening for Blood Disorders</t>
  </si>
  <si>
    <t xml:space="preserve">Public Health Institutions as per IPHS norms 
</t>
  </si>
  <si>
    <t>State specific Programme Interventions and Innovations</t>
  </si>
  <si>
    <t>Remuneration for CHOs</t>
  </si>
  <si>
    <t>Costs for HR Recruitment and Outsourcing</t>
  </si>
  <si>
    <t>Remuneration for all NHM HR</t>
  </si>
  <si>
    <t>Incentives(Allowance, Incentives, staff welfare fund)</t>
  </si>
  <si>
    <t>Training Institutes and Skill Labs</t>
  </si>
  <si>
    <t>HSS.12</t>
  </si>
  <si>
    <t>HSS.10</t>
  </si>
  <si>
    <t xml:space="preserve">District Hospitals </t>
  </si>
  <si>
    <t>PHCs</t>
  </si>
  <si>
    <t>Sub Centres</t>
  </si>
  <si>
    <t>VHSC</t>
  </si>
  <si>
    <t>Others (please specify)</t>
  </si>
  <si>
    <t>Facility Level</t>
  </si>
  <si>
    <t>Budget</t>
  </si>
  <si>
    <t>CHCs/SDH</t>
  </si>
  <si>
    <t>NDCP.1</t>
  </si>
  <si>
    <t>NDCP.2</t>
  </si>
  <si>
    <t>NDCP.3</t>
  </si>
  <si>
    <t>NDCP.4</t>
  </si>
  <si>
    <t>NDCP.5</t>
  </si>
  <si>
    <t>NDCP.6</t>
  </si>
  <si>
    <t>NDCP.7</t>
  </si>
  <si>
    <t>HSS(U).1</t>
  </si>
  <si>
    <t>HSS(U).2</t>
  </si>
  <si>
    <t>HSS(U).3</t>
  </si>
  <si>
    <t>HSS(U).4</t>
  </si>
  <si>
    <t>HSS(U).5</t>
  </si>
  <si>
    <t>HSS(U).6</t>
  </si>
  <si>
    <t>HSS(U).7</t>
  </si>
  <si>
    <t>Quality Assurance Implementation &amp; Mera Aspataal</t>
  </si>
  <si>
    <t>Implementation of NRCP</t>
  </si>
  <si>
    <t>Implementation of NIDDCP</t>
  </si>
  <si>
    <t>Implementation of IDSP</t>
  </si>
  <si>
    <t>Implementation of PPCL</t>
  </si>
  <si>
    <t>NDCP.8</t>
  </si>
  <si>
    <t>Implementation of State specific Initiatives and Innovations</t>
  </si>
  <si>
    <t>Implementation of NPCCHH</t>
  </si>
  <si>
    <t>Implementation of NPPC</t>
  </si>
  <si>
    <t>Implementation of NPPCF</t>
  </si>
  <si>
    <t>Untied Fund</t>
  </si>
  <si>
    <t>HSS(U).8</t>
  </si>
  <si>
    <t>HSS(U).9</t>
  </si>
  <si>
    <t>HSS.9</t>
  </si>
  <si>
    <t>NCD.13</t>
  </si>
  <si>
    <t>NCD.12</t>
  </si>
  <si>
    <t>RCH.2</t>
  </si>
  <si>
    <t>RCH.8</t>
  </si>
  <si>
    <t>NCD.1</t>
  </si>
  <si>
    <t>NCD.2</t>
  </si>
  <si>
    <t>NCD.3</t>
  </si>
  <si>
    <t>NCD.4</t>
  </si>
  <si>
    <t>NCD.5</t>
  </si>
  <si>
    <t>NCD.6</t>
  </si>
  <si>
    <t>NCD.7</t>
  </si>
  <si>
    <t>NCD.8</t>
  </si>
  <si>
    <t>NCD.9</t>
  </si>
  <si>
    <t>NCD.10</t>
  </si>
  <si>
    <t>NCD.11</t>
  </si>
  <si>
    <r>
      <t xml:space="preserve">Diagnostics (Consumables, </t>
    </r>
    <r>
      <rPr>
        <b/>
        <sz val="11"/>
        <color theme="1"/>
        <rFont val="Calibri"/>
        <family val="2"/>
      </rPr>
      <t>PPP</t>
    </r>
    <r>
      <rPr>
        <b/>
        <sz val="11"/>
        <color rgb="FF000000"/>
        <rFont val="Calibri"/>
        <family val="2"/>
      </rPr>
      <t>, Sample Transport)</t>
    </r>
  </si>
  <si>
    <t>Janani Suraksha Yojana (JSY)</t>
  </si>
  <si>
    <t>Menstrual Hygiene Scheme (MHS)</t>
  </si>
  <si>
    <t>Sterilization - Female</t>
  </si>
  <si>
    <t>Sterilization - Male</t>
  </si>
  <si>
    <t>Anaemia Mukt Bharat</t>
  </si>
  <si>
    <t>Intensified Diarrhoea Control Fortnight</t>
  </si>
  <si>
    <t>Other Ophthalmic Interventions through facilities</t>
  </si>
  <si>
    <t>Other Ophthalmic Interventions through NGOs</t>
  </si>
  <si>
    <t>Implementation of District Mental Health Plan</t>
  </si>
  <si>
    <t>Haemodialysis Services</t>
  </si>
  <si>
    <t>State Specific Initiatives</t>
  </si>
  <si>
    <t>Budget for Procurement done by States</t>
  </si>
  <si>
    <t xml:space="preserve"> Capacity building incl. training</t>
  </si>
  <si>
    <t>Rural</t>
  </si>
  <si>
    <t>UCHC</t>
  </si>
  <si>
    <t>UPHC</t>
  </si>
  <si>
    <t>Urban</t>
  </si>
  <si>
    <t>Numbers</t>
  </si>
  <si>
    <t xml:space="preserve">Total </t>
  </si>
  <si>
    <t>NDCP Sub Total</t>
  </si>
  <si>
    <t>NCD Sub Total</t>
  </si>
  <si>
    <t>NUHM Sub Total</t>
  </si>
  <si>
    <t>HSS Sub Total</t>
  </si>
  <si>
    <t>GRAND TOTAL</t>
  </si>
  <si>
    <t>RCH Sub Total</t>
  </si>
  <si>
    <t>Reasons, if deviation more than +/- 10%</t>
  </si>
  <si>
    <t>Amount Proposed</t>
  </si>
  <si>
    <t>FY
2022-23</t>
  </si>
  <si>
    <t>FY
2023-24</t>
  </si>
  <si>
    <t>Pulse polio Campaign</t>
  </si>
  <si>
    <t>Annexure - 1: Budgeting format for FY 2022-23 and FY 2023-24</t>
  </si>
  <si>
    <t>Cardiac Care Unit (CCU/ICU) including STEMI</t>
  </si>
  <si>
    <t xml:space="preserve">Paediatric Care </t>
  </si>
  <si>
    <t>Facility Based New born Care</t>
  </si>
  <si>
    <t>Health System Strengthening (HSS) under NRHM</t>
  </si>
  <si>
    <t>NUHM Flexible Pool</t>
  </si>
  <si>
    <t>NDCP Flexible Pool (RNTCP, NVHCP, NVBDCP, NLEP, IDSP, NRCP, PPCL)</t>
  </si>
  <si>
    <t>NCD Flexible Pool (NPCB&amp;VI, NMHP, NPHCE, NTCP, NPCDCS, PMNDP, NPPCCHH)</t>
  </si>
  <si>
    <t xml:space="preserve">Total proposed amount </t>
  </si>
  <si>
    <t>Amount in Rs lakhs</t>
  </si>
  <si>
    <t>Tribal Sub Plan</t>
  </si>
  <si>
    <t>SC Sub Plan</t>
  </si>
  <si>
    <t>Budget Proposed</t>
  </si>
  <si>
    <t>Budget Approved</t>
  </si>
  <si>
    <t>General Sub Plan</t>
  </si>
  <si>
    <t>Sl. No</t>
  </si>
  <si>
    <t>Heads</t>
  </si>
  <si>
    <t>State Government (health budget other than NHM, including Medical Education)</t>
  </si>
  <si>
    <t>Central Government (including Medical Education/ PMSSY/ Tertiary care programme/ Pharmacology etc.)</t>
  </si>
  <si>
    <t>NACO</t>
  </si>
  <si>
    <t>Ministry of AYUSH</t>
  </si>
  <si>
    <t>Ministry of Tribal Affairs</t>
  </si>
  <si>
    <t>Ministry of Minority Affairs</t>
  </si>
  <si>
    <t>Ministry of Social Justice and Empowerment</t>
  </si>
  <si>
    <t>Member of Parliament Local Area Development Scheme (MPLADS)</t>
  </si>
  <si>
    <t>Ministry of Development of North Eastern Region</t>
  </si>
  <si>
    <t>The Border Area Development Programme (BADP)</t>
  </si>
  <si>
    <t>District Mineral Foundation Fund</t>
  </si>
  <si>
    <t>Fund from Development partners</t>
  </si>
  <si>
    <t>Fund from CSR</t>
  </si>
  <si>
    <t>Fund for Aspirational Districts</t>
  </si>
  <si>
    <t>Any Other residual head (Please specify…)</t>
  </si>
  <si>
    <t>PM-ABHIM</t>
  </si>
  <si>
    <t>15 FC Grant through LBs</t>
  </si>
  <si>
    <t>Total Budget (in Cr)</t>
  </si>
  <si>
    <t>Diagnostics</t>
  </si>
  <si>
    <t>HR and ASHA</t>
  </si>
  <si>
    <t>Planning &amp;  M &amp; E</t>
  </si>
  <si>
    <t>Others</t>
  </si>
  <si>
    <t xml:space="preserve">Equipment </t>
  </si>
  <si>
    <t>Surveillance, Research, Review, Evaluation</t>
  </si>
  <si>
    <t xml:space="preserve"> Training and Capacity building</t>
  </si>
  <si>
    <t>Area Specific Budget (in Cr)</t>
  </si>
  <si>
    <t>Geriatric Care at PHC/ SHC</t>
  </si>
  <si>
    <t>State remarks</t>
  </si>
  <si>
    <t xml:space="preserve">Community Based Intervention </t>
  </si>
  <si>
    <t>Drugs and supplies</t>
  </si>
  <si>
    <t>Family Planning Indemnity Scheme</t>
  </si>
  <si>
    <t>Poolwise summary</t>
  </si>
  <si>
    <t>Annexure : Untied Funds</t>
  </si>
  <si>
    <t xml:space="preserve">S.No. </t>
  </si>
  <si>
    <t>World Population Day and Vasectomy fortnight</t>
  </si>
  <si>
    <t>Wellness activities at HWCs- Urban</t>
  </si>
  <si>
    <t>Wellness activities at HWCs- Rural</t>
  </si>
  <si>
    <t>Eat Right Campaign</t>
  </si>
  <si>
    <t>Other Nutrition Components</t>
  </si>
  <si>
    <t xml:space="preserve">Blood Bank/BCSU/BSU/Thalassemia Day Care Centre </t>
  </si>
  <si>
    <t xml:space="preserve">Implementation of COTPA - 2003 </t>
  </si>
  <si>
    <t xml:space="preserve">Implementation of ToEFI guideline </t>
  </si>
  <si>
    <t>Health Management Information System (HMIS)</t>
  </si>
  <si>
    <t>Immunization including Mission Indradhanush</t>
  </si>
  <si>
    <t>Screening and Testing through facilities</t>
  </si>
  <si>
    <t>Screening and Testing through NGOs</t>
  </si>
  <si>
    <t>Development and operations of Health &amp; Wellness Centers - Urban</t>
  </si>
  <si>
    <t>Teleconsultation facilities at HWCs-Urban</t>
  </si>
  <si>
    <t>ASHA (including ASHA Certification and ASHA benefit package)</t>
  </si>
  <si>
    <t>Development and operations of Health &amp; Wellness Centers - Rural</t>
  </si>
  <si>
    <t>Teleconsultation facilities at HWCs-Rural</t>
  </si>
  <si>
    <t>CHO Mentoring</t>
  </si>
  <si>
    <t>FY 2022-23</t>
  </si>
  <si>
    <t>FY 2023-24</t>
  </si>
  <si>
    <t>Sub Plan (2022-2023)</t>
  </si>
  <si>
    <t xml:space="preserve">Total approved amount </t>
  </si>
  <si>
    <t>Sub Plan (2023-2024)</t>
  </si>
  <si>
    <t>New Work</t>
  </si>
  <si>
    <t>Amount in Rs. (Lakhs)</t>
  </si>
  <si>
    <t>Old / ongoing work</t>
  </si>
  <si>
    <r>
      <t>Central supplies (Kind grants)</t>
    </r>
    <r>
      <rPr>
        <sz val="11"/>
        <color rgb="FF000000"/>
        <rFont val="Calibri"/>
        <family val="2"/>
      </rPr>
      <t xml:space="preserve"> (To be provided by the PDs)</t>
    </r>
  </si>
  <si>
    <t>Planning &amp; M&amp;E</t>
  </si>
  <si>
    <t>Sources of Funding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</si>
</sst>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7">
    <font>
      <sz val="10"/>
      <color rgb="FF000000"/>
      <name val="Arial"/>
    </font>
    <font>
      <b/>
      <sz val="11"/>
      <color rgb="FF000000"/>
      <name val="Calibri"/>
      <family val="2"/>
    </font>
    <font>
      <b/>
      <sz val="11"/>
      <color rgb="FF305496"/>
      <name val="Calibri"/>
      <family val="2"/>
    </font>
    <font>
      <b/>
      <sz val="11"/>
      <color rgb="FF2F5496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4"/>
      <color rgb="FF000000"/>
      <name val="Calibri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theme="2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6DCE4"/>
      </patternFill>
    </fill>
    <fill>
      <patternFill patternType="solid">
        <fgColor theme="0"/>
        <bgColor rgb="FF93C47D"/>
      </patternFill>
    </fill>
    <fill>
      <patternFill patternType="solid">
        <fgColor theme="0"/>
        <bgColor rgb="FFFFFF00"/>
      </patternFill>
    </fill>
    <fill>
      <patternFill patternType="solid">
        <fgColor theme="1"/>
        <bgColor indexed="64"/>
      </patternFill>
    </fill>
    <fill>
      <patternFill patternType="solid">
        <fgColor theme="4" tint="0.39997558519241921"/>
        <bgColor rgb="FFB4C6E7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FFFF0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rgb="FFB4C6E7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13">
    <xf numFmtId="0" fontId="0" fillId="0" borderId="0" xfId="0" applyFont="1" applyAlignment="1"/>
    <xf numFmtId="0" fontId="0" fillId="0" borderId="1" xfId="0" applyFont="1" applyBorder="1" applyAlignment="1"/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6" fillId="8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8" borderId="1" xfId="0" applyFont="1" applyFill="1" applyBorder="1" applyAlignment="1">
      <alignment vertical="center" wrapText="1"/>
    </xf>
    <xf numFmtId="0" fontId="1" fillId="9" borderId="1" xfId="0" applyFont="1" applyFill="1" applyBorder="1" applyAlignment="1">
      <alignment horizontal="center" wrapText="1"/>
    </xf>
    <xf numFmtId="0" fontId="1" fillId="9" borderId="1" xfId="0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5" fillId="0" borderId="1" xfId="0" applyFont="1" applyBorder="1" applyAlignment="1">
      <alignment vertical="center" wrapText="1"/>
    </xf>
    <xf numFmtId="43" fontId="5" fillId="0" borderId="1" xfId="1" applyFont="1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 applyProtection="1">
      <alignment vertical="center" wrapText="1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1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0" fillId="0" borderId="0" xfId="0" applyFont="1" applyAlignment="1">
      <alignment horizontal="center"/>
    </xf>
    <xf numFmtId="0" fontId="13" fillId="10" borderId="1" xfId="0" applyFont="1" applyFill="1" applyBorder="1" applyAlignment="1"/>
    <xf numFmtId="0" fontId="0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/>
    <xf numFmtId="0" fontId="15" fillId="0" borderId="1" xfId="0" applyFont="1" applyBorder="1" applyAlignment="1">
      <alignment vertical="center" wrapText="1"/>
    </xf>
    <xf numFmtId="0" fontId="16" fillId="8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12" fillId="15" borderId="1" xfId="0" applyFont="1" applyFill="1" applyBorder="1" applyAlignment="1">
      <alignment horizontal="center" vertical="center" wrapText="1"/>
    </xf>
    <xf numFmtId="0" fontId="12" fillId="15" borderId="1" xfId="0" applyFont="1" applyFill="1" applyBorder="1" applyAlignment="1">
      <alignment horizontal="center" vertical="center"/>
    </xf>
    <xf numFmtId="0" fontId="13" fillId="15" borderId="1" xfId="0" applyFont="1" applyFill="1" applyBorder="1" applyAlignment="1">
      <alignment horizontal="center" vertical="center"/>
    </xf>
    <xf numFmtId="0" fontId="13" fillId="15" borderId="1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right"/>
    </xf>
    <xf numFmtId="0" fontId="1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3" fillId="7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2" fillId="13" borderId="6" xfId="0" applyFont="1" applyFill="1" applyBorder="1" applyAlignment="1">
      <alignment horizontal="center" vertical="center" wrapText="1"/>
    </xf>
    <xf numFmtId="0" fontId="2" fillId="13" borderId="7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1"/>
  <sheetViews>
    <sheetView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D11" sqref="D11"/>
    </sheetView>
  </sheetViews>
  <sheetFormatPr defaultColWidth="8.7109375" defaultRowHeight="12.75"/>
  <cols>
    <col min="1" max="1" width="7.85546875" style="47" bestFit="1" customWidth="1"/>
    <col min="2" max="2" width="36" style="48" customWidth="1"/>
    <col min="3" max="3" width="14.42578125" style="50" customWidth="1"/>
    <col min="4" max="13" width="14.140625" style="49" customWidth="1"/>
    <col min="14" max="16384" width="8.7109375" style="50"/>
  </cols>
  <sheetData>
    <row r="1" spans="1:13">
      <c r="A1" s="74" t="s">
        <v>369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3" ht="12.6" customHeight="1">
      <c r="A2" s="71" t="s">
        <v>305</v>
      </c>
      <c r="B2" s="70" t="s">
        <v>306</v>
      </c>
      <c r="C2" s="73" t="s">
        <v>324</v>
      </c>
      <c r="D2" s="72" t="s">
        <v>332</v>
      </c>
      <c r="E2" s="72"/>
      <c r="F2" s="72"/>
      <c r="G2" s="72"/>
      <c r="H2" s="72"/>
      <c r="I2" s="72"/>
      <c r="J2" s="72"/>
      <c r="K2" s="72"/>
      <c r="L2" s="72"/>
      <c r="M2" s="72"/>
    </row>
    <row r="3" spans="1:13" ht="51">
      <c r="A3" s="71"/>
      <c r="B3" s="70"/>
      <c r="C3" s="73"/>
      <c r="D3" s="53" t="s">
        <v>6</v>
      </c>
      <c r="E3" s="53" t="s">
        <v>329</v>
      </c>
      <c r="F3" s="53" t="s">
        <v>7</v>
      </c>
      <c r="G3" s="53" t="s">
        <v>325</v>
      </c>
      <c r="H3" s="53" t="s">
        <v>331</v>
      </c>
      <c r="I3" s="53" t="s">
        <v>326</v>
      </c>
      <c r="J3" s="53" t="s">
        <v>168</v>
      </c>
      <c r="K3" s="53" t="s">
        <v>327</v>
      </c>
      <c r="L3" s="53" t="s">
        <v>330</v>
      </c>
      <c r="M3" s="53" t="s">
        <v>328</v>
      </c>
    </row>
    <row r="4" spans="1:13">
      <c r="A4" s="44">
        <v>1</v>
      </c>
      <c r="B4" s="45" t="s">
        <v>323</v>
      </c>
      <c r="C4" s="52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3">
      <c r="A5" s="44">
        <v>2</v>
      </c>
      <c r="B5" s="45" t="s">
        <v>322</v>
      </c>
      <c r="C5" s="52"/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1:13" ht="25.5">
      <c r="A6" s="44">
        <v>3</v>
      </c>
      <c r="B6" s="45" t="s">
        <v>307</v>
      </c>
      <c r="C6" s="52"/>
      <c r="D6" s="51"/>
      <c r="E6" s="51"/>
      <c r="F6" s="51"/>
      <c r="G6" s="51"/>
      <c r="H6" s="51"/>
      <c r="I6" s="51"/>
      <c r="J6" s="51"/>
      <c r="K6" s="51"/>
      <c r="L6" s="51"/>
      <c r="M6" s="51"/>
    </row>
    <row r="7" spans="1:13" ht="38.25">
      <c r="A7" s="44">
        <v>4</v>
      </c>
      <c r="B7" s="45" t="s">
        <v>308</v>
      </c>
      <c r="C7" s="52"/>
      <c r="D7" s="51"/>
      <c r="E7" s="51"/>
      <c r="F7" s="51"/>
      <c r="G7" s="51"/>
      <c r="H7" s="51"/>
      <c r="I7" s="51"/>
      <c r="J7" s="51"/>
      <c r="K7" s="51"/>
      <c r="L7" s="51"/>
      <c r="M7" s="51"/>
    </row>
    <row r="8" spans="1:13">
      <c r="A8" s="44">
        <v>5</v>
      </c>
      <c r="B8" s="45" t="s">
        <v>309</v>
      </c>
      <c r="C8" s="52"/>
      <c r="D8" s="51"/>
      <c r="E8" s="51"/>
      <c r="F8" s="51"/>
      <c r="G8" s="51"/>
      <c r="H8" s="51"/>
      <c r="I8" s="51"/>
      <c r="J8" s="51"/>
      <c r="K8" s="51"/>
      <c r="L8" s="51"/>
      <c r="M8" s="51"/>
    </row>
    <row r="9" spans="1:13">
      <c r="A9" s="44">
        <v>6</v>
      </c>
      <c r="B9" s="45" t="s">
        <v>310</v>
      </c>
      <c r="C9" s="52"/>
      <c r="D9" s="51"/>
      <c r="E9" s="51"/>
      <c r="F9" s="51"/>
      <c r="G9" s="51"/>
      <c r="H9" s="51"/>
      <c r="I9" s="51"/>
      <c r="J9" s="51"/>
      <c r="K9" s="51"/>
      <c r="L9" s="51"/>
      <c r="M9" s="51"/>
    </row>
    <row r="10" spans="1:13">
      <c r="A10" s="44">
        <v>7</v>
      </c>
      <c r="B10" s="45" t="s">
        <v>311</v>
      </c>
      <c r="C10" s="52"/>
      <c r="D10" s="51"/>
      <c r="E10" s="51"/>
      <c r="F10" s="51"/>
      <c r="G10" s="51"/>
      <c r="H10" s="51"/>
      <c r="I10" s="51"/>
      <c r="J10" s="51"/>
      <c r="K10" s="51"/>
      <c r="L10" s="51"/>
      <c r="M10" s="51"/>
    </row>
    <row r="11" spans="1:13">
      <c r="A11" s="44">
        <v>8</v>
      </c>
      <c r="B11" s="45" t="s">
        <v>312</v>
      </c>
      <c r="C11" s="52"/>
      <c r="D11" s="51"/>
      <c r="E11" s="51"/>
      <c r="F11" s="51"/>
      <c r="G11" s="51"/>
      <c r="H11" s="51"/>
      <c r="I11" s="51"/>
      <c r="J11" s="51"/>
      <c r="K11" s="51"/>
      <c r="L11" s="51"/>
      <c r="M11" s="51"/>
    </row>
    <row r="12" spans="1:13" ht="25.5">
      <c r="A12" s="44">
        <v>9</v>
      </c>
      <c r="B12" s="45" t="s">
        <v>313</v>
      </c>
      <c r="C12" s="52"/>
      <c r="D12" s="51"/>
      <c r="E12" s="51"/>
      <c r="F12" s="51"/>
      <c r="G12" s="51"/>
      <c r="H12" s="51"/>
      <c r="I12" s="51"/>
      <c r="J12" s="51"/>
      <c r="K12" s="51"/>
      <c r="L12" s="51"/>
      <c r="M12" s="51"/>
    </row>
    <row r="13" spans="1:13" ht="25.5">
      <c r="A13" s="44">
        <v>10</v>
      </c>
      <c r="B13" s="45" t="s">
        <v>314</v>
      </c>
      <c r="C13" s="52"/>
      <c r="D13" s="51"/>
      <c r="E13" s="51"/>
      <c r="F13" s="51"/>
      <c r="G13" s="51"/>
      <c r="H13" s="51"/>
      <c r="I13" s="51"/>
      <c r="J13" s="51"/>
      <c r="K13" s="51"/>
      <c r="L13" s="51"/>
      <c r="M13" s="51"/>
    </row>
    <row r="14" spans="1:13" ht="25.5">
      <c r="A14" s="44">
        <v>11</v>
      </c>
      <c r="B14" s="45" t="s">
        <v>315</v>
      </c>
      <c r="C14" s="52"/>
      <c r="D14" s="51"/>
      <c r="E14" s="51"/>
      <c r="F14" s="51"/>
      <c r="G14" s="51"/>
      <c r="H14" s="51"/>
      <c r="I14" s="51"/>
      <c r="J14" s="51"/>
      <c r="K14" s="51"/>
      <c r="L14" s="51"/>
      <c r="M14" s="51"/>
    </row>
    <row r="15" spans="1:13" ht="25.5">
      <c r="A15" s="44">
        <v>12</v>
      </c>
      <c r="B15" s="45" t="s">
        <v>316</v>
      </c>
      <c r="C15" s="52"/>
      <c r="D15" s="51"/>
      <c r="E15" s="51"/>
      <c r="F15" s="51"/>
      <c r="G15" s="51"/>
      <c r="H15" s="51"/>
      <c r="I15" s="51"/>
      <c r="J15" s="51"/>
      <c r="K15" s="51"/>
      <c r="L15" s="51"/>
      <c r="M15" s="51"/>
    </row>
    <row r="16" spans="1:13">
      <c r="A16" s="44">
        <v>13</v>
      </c>
      <c r="B16" s="45" t="s">
        <v>317</v>
      </c>
      <c r="C16" s="52"/>
      <c r="D16" s="51"/>
      <c r="E16" s="51"/>
      <c r="F16" s="51"/>
      <c r="G16" s="51"/>
      <c r="H16" s="51"/>
      <c r="I16" s="51"/>
      <c r="J16" s="51"/>
      <c r="K16" s="51"/>
      <c r="L16" s="51"/>
      <c r="M16" s="51"/>
    </row>
    <row r="17" spans="1:13">
      <c r="A17" s="44">
        <v>14</v>
      </c>
      <c r="B17" s="45" t="s">
        <v>318</v>
      </c>
      <c r="C17" s="52"/>
      <c r="D17" s="51"/>
      <c r="E17" s="51"/>
      <c r="F17" s="51"/>
      <c r="G17" s="51"/>
      <c r="H17" s="51"/>
      <c r="I17" s="51"/>
      <c r="J17" s="51"/>
      <c r="K17" s="51"/>
      <c r="L17" s="51"/>
      <c r="M17" s="51"/>
    </row>
    <row r="18" spans="1:13">
      <c r="A18" s="44">
        <v>15</v>
      </c>
      <c r="B18" s="45" t="s">
        <v>319</v>
      </c>
      <c r="C18" s="52"/>
      <c r="D18" s="51"/>
      <c r="E18" s="51"/>
      <c r="F18" s="51"/>
      <c r="G18" s="51"/>
      <c r="H18" s="51"/>
      <c r="I18" s="51"/>
      <c r="J18" s="51"/>
      <c r="K18" s="51"/>
      <c r="L18" s="51"/>
      <c r="M18" s="51"/>
    </row>
    <row r="19" spans="1:13">
      <c r="A19" s="44">
        <v>16</v>
      </c>
      <c r="B19" s="45" t="s">
        <v>320</v>
      </c>
      <c r="C19" s="52"/>
      <c r="D19" s="51"/>
      <c r="E19" s="51"/>
      <c r="F19" s="51"/>
      <c r="G19" s="51"/>
      <c r="H19" s="51"/>
      <c r="I19" s="51"/>
      <c r="J19" s="51"/>
      <c r="K19" s="51"/>
      <c r="L19" s="51"/>
      <c r="M19" s="51"/>
    </row>
    <row r="20" spans="1:13" ht="25.5">
      <c r="A20" s="44">
        <v>17</v>
      </c>
      <c r="B20" s="45" t="s">
        <v>321</v>
      </c>
      <c r="C20" s="52"/>
      <c r="D20" s="51"/>
      <c r="E20" s="51"/>
      <c r="F20" s="51"/>
      <c r="G20" s="51"/>
      <c r="H20" s="51"/>
      <c r="I20" s="51"/>
      <c r="J20" s="51"/>
      <c r="K20" s="51"/>
      <c r="L20" s="51"/>
      <c r="M20" s="51"/>
    </row>
    <row r="21" spans="1:13">
      <c r="A21" s="44">
        <v>18</v>
      </c>
      <c r="B21" s="46"/>
      <c r="C21" s="52"/>
      <c r="D21" s="51"/>
      <c r="E21" s="51"/>
      <c r="F21" s="51"/>
      <c r="G21" s="51"/>
      <c r="H21" s="51"/>
      <c r="I21" s="51"/>
      <c r="J21" s="51"/>
      <c r="K21" s="51"/>
      <c r="L21" s="51"/>
      <c r="M21" s="51"/>
    </row>
    <row r="22" spans="1:13">
      <c r="A22" s="44">
        <v>19</v>
      </c>
      <c r="B22" s="46"/>
      <c r="C22" s="52"/>
      <c r="D22" s="51"/>
      <c r="E22" s="51"/>
      <c r="F22" s="51"/>
      <c r="G22" s="51"/>
      <c r="H22" s="51"/>
      <c r="I22" s="51"/>
      <c r="J22" s="51"/>
      <c r="K22" s="51"/>
      <c r="L22" s="51"/>
      <c r="M22" s="51"/>
    </row>
    <row r="23" spans="1:13">
      <c r="A23" s="44">
        <v>20</v>
      </c>
      <c r="B23" s="46"/>
      <c r="C23" s="52"/>
      <c r="D23" s="51"/>
      <c r="E23" s="51"/>
      <c r="F23" s="51"/>
      <c r="G23" s="51"/>
      <c r="H23" s="51"/>
      <c r="I23" s="51"/>
      <c r="J23" s="51"/>
      <c r="K23" s="51"/>
      <c r="L23" s="51"/>
      <c r="M23" s="51"/>
    </row>
    <row r="24" spans="1:13">
      <c r="A24" s="44">
        <v>21</v>
      </c>
      <c r="B24" s="46"/>
      <c r="C24" s="52"/>
      <c r="D24" s="51"/>
      <c r="E24" s="51"/>
      <c r="F24" s="51"/>
      <c r="G24" s="51"/>
      <c r="H24" s="51"/>
      <c r="I24" s="51"/>
      <c r="J24" s="51"/>
      <c r="K24" s="51"/>
      <c r="L24" s="51"/>
      <c r="M24" s="51"/>
    </row>
    <row r="25" spans="1:13">
      <c r="A25" s="44">
        <v>22</v>
      </c>
      <c r="B25" s="46"/>
      <c r="C25" s="52"/>
      <c r="D25" s="51"/>
      <c r="E25" s="51"/>
      <c r="F25" s="51"/>
      <c r="G25" s="51"/>
      <c r="H25" s="51"/>
      <c r="I25" s="51"/>
      <c r="J25" s="51"/>
      <c r="K25" s="51"/>
      <c r="L25" s="51"/>
      <c r="M25" s="51"/>
    </row>
    <row r="26" spans="1:13">
      <c r="A26" s="44">
        <v>23</v>
      </c>
      <c r="B26" s="46"/>
      <c r="C26" s="52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>
      <c r="A27" s="44">
        <v>24</v>
      </c>
      <c r="B27" s="46"/>
      <c r="C27" s="52"/>
      <c r="D27" s="51"/>
      <c r="E27" s="51"/>
      <c r="F27" s="51"/>
      <c r="G27" s="51"/>
      <c r="H27" s="51"/>
      <c r="I27" s="51"/>
      <c r="J27" s="51"/>
      <c r="K27" s="51"/>
      <c r="L27" s="51"/>
      <c r="M27" s="51"/>
    </row>
    <row r="28" spans="1:13">
      <c r="A28" s="44">
        <v>25</v>
      </c>
      <c r="B28" s="46"/>
      <c r="C28" s="52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>
      <c r="A29" s="44">
        <v>26</v>
      </c>
      <c r="B29" s="46"/>
      <c r="C29" s="52"/>
      <c r="D29" s="51"/>
      <c r="E29" s="51"/>
      <c r="F29" s="51"/>
      <c r="G29" s="51"/>
      <c r="H29" s="51"/>
      <c r="I29" s="51"/>
      <c r="J29" s="51"/>
      <c r="K29" s="51"/>
      <c r="L29" s="51"/>
      <c r="M29" s="51"/>
    </row>
    <row r="30" spans="1:13">
      <c r="A30" s="44">
        <v>27</v>
      </c>
      <c r="B30" s="46"/>
      <c r="C30" s="52"/>
      <c r="D30" s="51"/>
      <c r="E30" s="51"/>
      <c r="F30" s="51"/>
      <c r="G30" s="51"/>
      <c r="H30" s="51"/>
      <c r="I30" s="51"/>
      <c r="J30" s="51"/>
      <c r="K30" s="51"/>
      <c r="L30" s="51"/>
      <c r="M30" s="51"/>
    </row>
    <row r="31" spans="1:13">
      <c r="A31" s="44">
        <v>28</v>
      </c>
      <c r="B31" s="46"/>
      <c r="C31" s="52"/>
      <c r="D31" s="51"/>
      <c r="E31" s="51"/>
      <c r="F31" s="51"/>
      <c r="G31" s="51"/>
      <c r="H31" s="51"/>
      <c r="I31" s="51"/>
      <c r="J31" s="51"/>
      <c r="K31" s="51"/>
      <c r="L31" s="51"/>
      <c r="M31" s="51"/>
    </row>
    <row r="32" spans="1:13">
      <c r="A32" s="44">
        <v>29</v>
      </c>
      <c r="B32" s="46"/>
      <c r="C32" s="52"/>
      <c r="D32" s="51"/>
      <c r="E32" s="51"/>
      <c r="F32" s="51"/>
      <c r="G32" s="51"/>
      <c r="H32" s="51"/>
      <c r="I32" s="51"/>
      <c r="J32" s="51"/>
      <c r="K32" s="51"/>
      <c r="L32" s="51"/>
      <c r="M32" s="51"/>
    </row>
    <row r="33" spans="1:13">
      <c r="A33" s="44">
        <v>30</v>
      </c>
      <c r="B33" s="46"/>
      <c r="C33" s="52"/>
      <c r="D33" s="51"/>
      <c r="E33" s="51"/>
      <c r="F33" s="51"/>
      <c r="G33" s="51"/>
      <c r="H33" s="51"/>
      <c r="I33" s="51"/>
      <c r="J33" s="51"/>
      <c r="K33" s="51"/>
      <c r="L33" s="51"/>
      <c r="M33" s="51"/>
    </row>
    <row r="34" spans="1:13">
      <c r="A34" s="44">
        <v>31</v>
      </c>
      <c r="B34" s="46"/>
      <c r="C34" s="52"/>
      <c r="D34" s="51"/>
      <c r="E34" s="51"/>
      <c r="F34" s="51"/>
      <c r="G34" s="51"/>
      <c r="H34" s="51"/>
      <c r="I34" s="51"/>
      <c r="J34" s="51"/>
      <c r="K34" s="51"/>
      <c r="L34" s="51"/>
      <c r="M34" s="51"/>
    </row>
    <row r="35" spans="1:13">
      <c r="A35" s="44">
        <v>32</v>
      </c>
      <c r="B35" s="46"/>
      <c r="C35" s="52"/>
      <c r="D35" s="51"/>
      <c r="E35" s="51"/>
      <c r="F35" s="51"/>
      <c r="G35" s="51"/>
      <c r="H35" s="51"/>
      <c r="I35" s="51"/>
      <c r="J35" s="51"/>
      <c r="K35" s="51"/>
      <c r="L35" s="51"/>
      <c r="M35" s="51"/>
    </row>
    <row r="36" spans="1:13">
      <c r="A36" s="44">
        <v>33</v>
      </c>
      <c r="B36" s="46"/>
      <c r="C36" s="52"/>
      <c r="D36" s="51"/>
      <c r="E36" s="51"/>
      <c r="F36" s="51"/>
      <c r="G36" s="51"/>
      <c r="H36" s="51"/>
      <c r="I36" s="51"/>
      <c r="J36" s="51"/>
      <c r="K36" s="51"/>
      <c r="L36" s="51"/>
      <c r="M36" s="51"/>
    </row>
    <row r="37" spans="1:13">
      <c r="A37" s="44">
        <v>34</v>
      </c>
      <c r="B37" s="46"/>
      <c r="C37" s="52"/>
      <c r="D37" s="51"/>
      <c r="E37" s="51"/>
      <c r="F37" s="51"/>
      <c r="G37" s="51"/>
      <c r="H37" s="51"/>
      <c r="I37" s="51"/>
      <c r="J37" s="51"/>
      <c r="K37" s="51"/>
      <c r="L37" s="51"/>
      <c r="M37" s="51"/>
    </row>
    <row r="38" spans="1:13">
      <c r="A38" s="44">
        <v>35</v>
      </c>
      <c r="B38" s="46"/>
      <c r="C38" s="52"/>
      <c r="D38" s="51"/>
      <c r="E38" s="51"/>
      <c r="F38" s="51"/>
      <c r="G38" s="51"/>
      <c r="H38" s="51"/>
      <c r="I38" s="51"/>
      <c r="J38" s="51"/>
      <c r="K38" s="51"/>
      <c r="L38" s="51"/>
      <c r="M38" s="51"/>
    </row>
    <row r="39" spans="1:13">
      <c r="A39" s="44">
        <v>36</v>
      </c>
      <c r="B39" s="46"/>
      <c r="C39" s="52"/>
      <c r="D39" s="51"/>
      <c r="E39" s="51"/>
      <c r="F39" s="51"/>
      <c r="G39" s="51"/>
      <c r="H39" s="51"/>
      <c r="I39" s="51"/>
      <c r="J39" s="51"/>
      <c r="K39" s="51"/>
      <c r="L39" s="51"/>
      <c r="M39" s="51"/>
    </row>
    <row r="40" spans="1:13">
      <c r="A40" s="44">
        <v>37</v>
      </c>
      <c r="B40" s="46"/>
      <c r="C40" s="52"/>
      <c r="D40" s="51"/>
      <c r="E40" s="51"/>
      <c r="F40" s="51"/>
      <c r="G40" s="51"/>
      <c r="H40" s="51"/>
      <c r="I40" s="51"/>
      <c r="J40" s="51"/>
      <c r="K40" s="51"/>
      <c r="L40" s="51"/>
      <c r="M40" s="51"/>
    </row>
    <row r="41" spans="1:13">
      <c r="A41" s="44">
        <v>38</v>
      </c>
      <c r="B41" s="46"/>
      <c r="C41" s="52"/>
      <c r="D41" s="51"/>
      <c r="E41" s="51"/>
      <c r="F41" s="51"/>
      <c r="G41" s="51"/>
      <c r="H41" s="51"/>
      <c r="I41" s="51"/>
      <c r="J41" s="51"/>
      <c r="K41" s="51"/>
      <c r="L41" s="51"/>
      <c r="M41" s="51"/>
    </row>
    <row r="42" spans="1:13">
      <c r="A42" s="44">
        <v>39</v>
      </c>
      <c r="B42" s="46"/>
      <c r="C42" s="52"/>
      <c r="D42" s="51"/>
      <c r="E42" s="51"/>
      <c r="F42" s="51"/>
      <c r="G42" s="51"/>
      <c r="H42" s="51"/>
      <c r="I42" s="51"/>
      <c r="J42" s="51"/>
      <c r="K42" s="51"/>
      <c r="L42" s="51"/>
      <c r="M42" s="51"/>
    </row>
    <row r="43" spans="1:13">
      <c r="A43" s="44">
        <v>40</v>
      </c>
      <c r="B43" s="46"/>
      <c r="C43" s="52"/>
      <c r="D43" s="51"/>
      <c r="E43" s="51"/>
      <c r="F43" s="51"/>
      <c r="G43" s="51"/>
      <c r="H43" s="51"/>
      <c r="I43" s="51"/>
      <c r="J43" s="51"/>
      <c r="K43" s="51"/>
      <c r="L43" s="51"/>
      <c r="M43" s="51"/>
    </row>
    <row r="44" spans="1:13">
      <c r="A44" s="44">
        <v>41</v>
      </c>
      <c r="B44" s="46"/>
      <c r="C44" s="52"/>
      <c r="D44" s="51"/>
      <c r="E44" s="51"/>
      <c r="F44" s="51"/>
      <c r="G44" s="51"/>
      <c r="H44" s="51"/>
      <c r="I44" s="51"/>
      <c r="J44" s="51"/>
      <c r="K44" s="51"/>
      <c r="L44" s="51"/>
      <c r="M44" s="51"/>
    </row>
    <row r="45" spans="1:13">
      <c r="A45" s="44">
        <v>42</v>
      </c>
      <c r="B45" s="46"/>
      <c r="C45" s="52"/>
      <c r="D45" s="51"/>
      <c r="E45" s="51"/>
      <c r="F45" s="51"/>
      <c r="G45" s="51"/>
      <c r="H45" s="51"/>
      <c r="I45" s="51"/>
      <c r="J45" s="51"/>
      <c r="K45" s="51"/>
      <c r="L45" s="51"/>
      <c r="M45" s="51"/>
    </row>
    <row r="46" spans="1:13">
      <c r="A46" s="44">
        <v>43</v>
      </c>
      <c r="B46" s="46"/>
      <c r="C46" s="52"/>
      <c r="D46" s="51"/>
      <c r="E46" s="51"/>
      <c r="F46" s="51"/>
      <c r="G46" s="51"/>
      <c r="H46" s="51"/>
      <c r="I46" s="51"/>
      <c r="J46" s="51"/>
      <c r="K46" s="51"/>
      <c r="L46" s="51"/>
      <c r="M46" s="51"/>
    </row>
    <row r="47" spans="1:13">
      <c r="A47" s="44">
        <v>44</v>
      </c>
      <c r="B47" s="46"/>
      <c r="C47" s="52"/>
      <c r="D47" s="51"/>
      <c r="E47" s="51"/>
      <c r="F47" s="51"/>
      <c r="G47" s="51"/>
      <c r="H47" s="51"/>
      <c r="I47" s="51"/>
      <c r="J47" s="51"/>
      <c r="K47" s="51"/>
      <c r="L47" s="51"/>
      <c r="M47" s="51"/>
    </row>
    <row r="48" spans="1:13">
      <c r="A48" s="44">
        <v>45</v>
      </c>
      <c r="B48" s="46"/>
      <c r="C48" s="52"/>
      <c r="D48" s="51"/>
      <c r="E48" s="51"/>
      <c r="F48" s="51"/>
      <c r="G48" s="51"/>
      <c r="H48" s="51"/>
      <c r="I48" s="51"/>
      <c r="J48" s="51"/>
      <c r="K48" s="51"/>
      <c r="L48" s="51"/>
      <c r="M48" s="51"/>
    </row>
    <row r="49" spans="1:13">
      <c r="A49" s="44">
        <v>46</v>
      </c>
      <c r="B49" s="46"/>
      <c r="C49" s="52"/>
      <c r="D49" s="51"/>
      <c r="E49" s="51"/>
      <c r="F49" s="51"/>
      <c r="G49" s="51"/>
      <c r="H49" s="51"/>
      <c r="I49" s="51"/>
      <c r="J49" s="51"/>
      <c r="K49" s="51"/>
      <c r="L49" s="51"/>
      <c r="M49" s="51"/>
    </row>
    <row r="50" spans="1:13">
      <c r="A50" s="44">
        <v>47</v>
      </c>
      <c r="B50" s="46"/>
      <c r="C50" s="52"/>
      <c r="D50" s="51"/>
      <c r="E50" s="51"/>
      <c r="F50" s="51"/>
      <c r="G50" s="51"/>
      <c r="H50" s="51"/>
      <c r="I50" s="51"/>
      <c r="J50" s="51"/>
      <c r="K50" s="51"/>
      <c r="L50" s="51"/>
      <c r="M50" s="51"/>
    </row>
    <row r="51" spans="1:13">
      <c r="A51" s="44">
        <v>48</v>
      </c>
      <c r="B51" s="46"/>
      <c r="C51" s="52"/>
      <c r="D51" s="51"/>
      <c r="E51" s="51"/>
      <c r="F51" s="51"/>
      <c r="G51" s="51"/>
      <c r="H51" s="51"/>
      <c r="I51" s="51"/>
      <c r="J51" s="51"/>
      <c r="K51" s="51"/>
      <c r="L51" s="51"/>
      <c r="M51" s="51"/>
    </row>
  </sheetData>
  <mergeCells count="5">
    <mergeCell ref="B2:B3"/>
    <mergeCell ref="A2:A3"/>
    <mergeCell ref="D2:M2"/>
    <mergeCell ref="C2:C3"/>
    <mergeCell ref="A1:M1"/>
  </mergeCells>
  <pageMargins left="0.7" right="0.7" top="0.75" bottom="0.75" header="0.3" footer="0.3"/>
  <pageSetup paperSize="5" scale="82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workbookViewId="0">
      <selection activeCell="G6" sqref="G6"/>
    </sheetView>
  </sheetViews>
  <sheetFormatPr defaultColWidth="8.7109375" defaultRowHeight="15"/>
  <cols>
    <col min="1" max="1" width="56.140625" style="39" customWidth="1"/>
    <col min="2" max="9" width="14" style="40" customWidth="1"/>
    <col min="10" max="16384" width="8.7109375" style="40"/>
  </cols>
  <sheetData>
    <row r="1" spans="1:9" ht="15.75">
      <c r="A1" s="80" t="s">
        <v>338</v>
      </c>
      <c r="B1" s="80"/>
      <c r="C1" s="80"/>
      <c r="D1" s="80"/>
      <c r="E1" s="80"/>
      <c r="F1" s="80"/>
      <c r="G1" s="80"/>
      <c r="H1" s="80"/>
      <c r="I1" s="80"/>
    </row>
    <row r="2" spans="1:9">
      <c r="B2" s="79" t="s">
        <v>299</v>
      </c>
      <c r="C2" s="79"/>
      <c r="D2" s="79"/>
      <c r="E2" s="79"/>
      <c r="F2" s="79"/>
      <c r="G2" s="79"/>
      <c r="H2" s="79"/>
      <c r="I2" s="79"/>
    </row>
    <row r="3" spans="1:9" ht="14.45" customHeight="1">
      <c r="A3" s="81" t="s">
        <v>359</v>
      </c>
      <c r="B3" s="76" t="s">
        <v>302</v>
      </c>
      <c r="C3" s="76"/>
      <c r="D3" s="76"/>
      <c r="E3" s="76"/>
      <c r="F3" s="75" t="s">
        <v>303</v>
      </c>
      <c r="G3" s="75"/>
      <c r="H3" s="75"/>
      <c r="I3" s="75"/>
    </row>
    <row r="4" spans="1:9" ht="15" customHeight="1">
      <c r="A4" s="81"/>
      <c r="B4" s="76" t="s">
        <v>298</v>
      </c>
      <c r="C4" s="76" t="s">
        <v>361</v>
      </c>
      <c r="D4" s="76"/>
      <c r="E4" s="76"/>
      <c r="F4" s="75" t="s">
        <v>362</v>
      </c>
      <c r="G4" s="75" t="s">
        <v>361</v>
      </c>
      <c r="H4" s="75"/>
      <c r="I4" s="75"/>
    </row>
    <row r="5" spans="1:9" ht="30">
      <c r="A5" s="81"/>
      <c r="B5" s="76"/>
      <c r="C5" s="62" t="s">
        <v>300</v>
      </c>
      <c r="D5" s="62" t="s">
        <v>301</v>
      </c>
      <c r="E5" s="62" t="s">
        <v>304</v>
      </c>
      <c r="F5" s="75"/>
      <c r="G5" s="63" t="s">
        <v>300</v>
      </c>
      <c r="H5" s="63" t="s">
        <v>301</v>
      </c>
      <c r="I5" s="63" t="s">
        <v>304</v>
      </c>
    </row>
    <row r="6" spans="1:9" s="43" customFormat="1">
      <c r="A6" s="41" t="s">
        <v>14</v>
      </c>
      <c r="B6" s="42">
        <f>'Annexure-1 Budgeting format'!T67</f>
        <v>210.79700000000005</v>
      </c>
      <c r="C6" s="42"/>
      <c r="D6" s="42"/>
      <c r="E6" s="42">
        <f>(B6)-C6-D6</f>
        <v>210.79700000000005</v>
      </c>
      <c r="F6" s="42">
        <f>'Annexure-1 Budgeting format'!Z67</f>
        <v>0</v>
      </c>
      <c r="G6" s="64"/>
      <c r="H6" s="64"/>
      <c r="I6" s="42">
        <f>(F6)-G6-H6</f>
        <v>0</v>
      </c>
    </row>
    <row r="7" spans="1:9" s="43" customFormat="1" ht="30">
      <c r="A7" s="41" t="s">
        <v>296</v>
      </c>
      <c r="B7" s="42">
        <f>'Annexure-1 Budgeting format'!T92</f>
        <v>5.64</v>
      </c>
      <c r="C7" s="42"/>
      <c r="D7" s="42"/>
      <c r="E7" s="42">
        <f t="shared" ref="E7:E11" si="0">(B7)-C7-D7</f>
        <v>5.64</v>
      </c>
      <c r="F7" s="42">
        <f>'Annexure-1 Budgeting format'!Z92</f>
        <v>0</v>
      </c>
      <c r="G7" s="64"/>
      <c r="H7" s="64"/>
      <c r="I7" s="42">
        <f t="shared" ref="I7:I11" si="1">(F7)-G7-H7</f>
        <v>0</v>
      </c>
    </row>
    <row r="8" spans="1:9" s="43" customFormat="1" ht="30">
      <c r="A8" s="41" t="s">
        <v>297</v>
      </c>
      <c r="B8" s="42">
        <f>'Annexure-1 Budgeting format'!T133</f>
        <v>60.110000000000007</v>
      </c>
      <c r="C8" s="42"/>
      <c r="D8" s="42"/>
      <c r="E8" s="42">
        <f t="shared" si="0"/>
        <v>60.110000000000007</v>
      </c>
      <c r="F8" s="42">
        <f>'Annexure-1 Budgeting format'!Z133</f>
        <v>0</v>
      </c>
      <c r="G8" s="64"/>
      <c r="H8" s="64"/>
      <c r="I8" s="42">
        <f t="shared" si="1"/>
        <v>0</v>
      </c>
    </row>
    <row r="9" spans="1:9" s="43" customFormat="1">
      <c r="A9" s="41" t="s">
        <v>295</v>
      </c>
      <c r="B9" s="42">
        <f>'Annexure-1 Budgeting format'!T157</f>
        <v>49.84</v>
      </c>
      <c r="C9" s="42"/>
      <c r="D9" s="42"/>
      <c r="E9" s="42">
        <f t="shared" si="0"/>
        <v>49.84</v>
      </c>
      <c r="F9" s="42">
        <f>'Annexure-1 Budgeting format'!Z157</f>
        <v>0</v>
      </c>
      <c r="G9" s="64"/>
      <c r="H9" s="64"/>
      <c r="I9" s="42">
        <f t="shared" si="1"/>
        <v>0</v>
      </c>
    </row>
    <row r="10" spans="1:9" s="43" customFormat="1">
      <c r="A10" s="41" t="s">
        <v>294</v>
      </c>
      <c r="B10" s="42">
        <f>'Annexure-1 Budgeting format'!T207</f>
        <v>117.15</v>
      </c>
      <c r="C10" s="42"/>
      <c r="D10" s="42"/>
      <c r="E10" s="42">
        <f t="shared" si="0"/>
        <v>117.15</v>
      </c>
      <c r="F10" s="42">
        <f>'Annexure-1 Budgeting format'!Z207</f>
        <v>0</v>
      </c>
      <c r="G10" s="64"/>
      <c r="H10" s="64"/>
      <c r="I10" s="42">
        <f t="shared" si="1"/>
        <v>0</v>
      </c>
    </row>
    <row r="11" spans="1:9" s="43" customFormat="1">
      <c r="A11" s="7" t="s">
        <v>13</v>
      </c>
      <c r="B11" s="42">
        <f>SUM(B6:B10)</f>
        <v>443.53700000000003</v>
      </c>
      <c r="C11" s="42">
        <f t="shared" ref="C11:F11" si="2">SUM(C6:C10)</f>
        <v>0</v>
      </c>
      <c r="D11" s="42">
        <f t="shared" si="2"/>
        <v>0</v>
      </c>
      <c r="E11" s="42">
        <f t="shared" si="0"/>
        <v>443.53700000000003</v>
      </c>
      <c r="F11" s="42">
        <f t="shared" si="2"/>
        <v>0</v>
      </c>
      <c r="G11" s="64"/>
      <c r="H11" s="64"/>
      <c r="I11" s="42">
        <f t="shared" si="1"/>
        <v>0</v>
      </c>
    </row>
    <row r="13" spans="1:9">
      <c r="B13" s="79" t="s">
        <v>299</v>
      </c>
      <c r="C13" s="79"/>
      <c r="D13" s="79"/>
      <c r="E13" s="79"/>
      <c r="F13" s="79"/>
      <c r="G13" s="79"/>
      <c r="H13" s="79"/>
      <c r="I13" s="79"/>
    </row>
    <row r="14" spans="1:9" ht="15" customHeight="1">
      <c r="A14" s="81" t="s">
        <v>360</v>
      </c>
      <c r="B14" s="76" t="s">
        <v>302</v>
      </c>
      <c r="C14" s="76"/>
      <c r="D14" s="76"/>
      <c r="E14" s="76"/>
      <c r="F14" s="75" t="s">
        <v>303</v>
      </c>
      <c r="G14" s="75"/>
      <c r="H14" s="75"/>
      <c r="I14" s="75"/>
    </row>
    <row r="15" spans="1:9" ht="15" customHeight="1">
      <c r="A15" s="81"/>
      <c r="B15" s="77" t="s">
        <v>298</v>
      </c>
      <c r="C15" s="76" t="s">
        <v>363</v>
      </c>
      <c r="D15" s="76"/>
      <c r="E15" s="76"/>
      <c r="F15" s="75" t="s">
        <v>362</v>
      </c>
      <c r="G15" s="75" t="s">
        <v>363</v>
      </c>
      <c r="H15" s="75"/>
      <c r="I15" s="75"/>
    </row>
    <row r="16" spans="1:9" ht="30">
      <c r="A16" s="81"/>
      <c r="B16" s="78"/>
      <c r="C16" s="62" t="s">
        <v>300</v>
      </c>
      <c r="D16" s="62" t="s">
        <v>301</v>
      </c>
      <c r="E16" s="62" t="s">
        <v>304</v>
      </c>
      <c r="F16" s="75"/>
      <c r="G16" s="63" t="s">
        <v>300</v>
      </c>
      <c r="H16" s="63" t="s">
        <v>301</v>
      </c>
      <c r="I16" s="63" t="s">
        <v>304</v>
      </c>
    </row>
    <row r="17" spans="1:9">
      <c r="A17" s="41" t="s">
        <v>14</v>
      </c>
      <c r="B17" s="42">
        <f>'Annexure-1 Budgeting format'!T78</f>
        <v>0</v>
      </c>
      <c r="C17" s="42"/>
      <c r="D17" s="42"/>
      <c r="E17" s="42">
        <f>(B17)-C17-D17</f>
        <v>0</v>
      </c>
      <c r="F17" s="42">
        <f>'Annexure-1 Budgeting format'!Z78</f>
        <v>0</v>
      </c>
      <c r="G17" s="65"/>
      <c r="H17" s="65"/>
      <c r="I17" s="42">
        <f>(F17)-G17-H17</f>
        <v>0</v>
      </c>
    </row>
    <row r="18" spans="1:9" ht="30">
      <c r="A18" s="41" t="s">
        <v>296</v>
      </c>
      <c r="B18" s="42">
        <f>'Annexure-1 Budgeting format'!T103</f>
        <v>0</v>
      </c>
      <c r="C18" s="42"/>
      <c r="D18" s="42"/>
      <c r="E18" s="42">
        <f t="shared" ref="E18:E22" si="3">(B18)-C18-D18</f>
        <v>0</v>
      </c>
      <c r="F18" s="42">
        <f>'Annexure-1 Budgeting format'!Z103</f>
        <v>0</v>
      </c>
      <c r="G18" s="65"/>
      <c r="H18" s="65"/>
      <c r="I18" s="42">
        <f t="shared" ref="I18:I22" si="4">(F18)-G18-H18</f>
        <v>0</v>
      </c>
    </row>
    <row r="19" spans="1:9" ht="30">
      <c r="A19" s="41" t="s">
        <v>297</v>
      </c>
      <c r="B19" s="42">
        <f>'Annexure-1 Budgeting format'!T144</f>
        <v>2.4</v>
      </c>
      <c r="C19" s="42"/>
      <c r="D19" s="42"/>
      <c r="E19" s="42">
        <f t="shared" si="3"/>
        <v>2.4</v>
      </c>
      <c r="F19" s="42">
        <f>'Annexure-1 Budgeting format'!Z144</f>
        <v>0</v>
      </c>
      <c r="G19" s="65"/>
      <c r="H19" s="65"/>
      <c r="I19" s="42">
        <f t="shared" si="4"/>
        <v>0</v>
      </c>
    </row>
    <row r="20" spans="1:9">
      <c r="A20" s="41" t="s">
        <v>295</v>
      </c>
      <c r="B20" s="42">
        <f>'Annexure-1 Budgeting format'!T168</f>
        <v>9.1999999999999993</v>
      </c>
      <c r="C20" s="42"/>
      <c r="D20" s="42"/>
      <c r="E20" s="42">
        <f t="shared" si="3"/>
        <v>9.1999999999999993</v>
      </c>
      <c r="F20" s="42">
        <f>'Annexure-1 Budgeting format'!Z168</f>
        <v>0</v>
      </c>
      <c r="G20" s="65"/>
      <c r="H20" s="65"/>
      <c r="I20" s="42">
        <f t="shared" si="4"/>
        <v>0</v>
      </c>
    </row>
    <row r="21" spans="1:9">
      <c r="A21" s="41" t="s">
        <v>294</v>
      </c>
      <c r="B21" s="42">
        <f>'Annexure-1 Budgeting format'!T218</f>
        <v>0</v>
      </c>
      <c r="C21" s="42"/>
      <c r="D21" s="42"/>
      <c r="E21" s="42">
        <f t="shared" si="3"/>
        <v>0</v>
      </c>
      <c r="F21" s="42">
        <f>'Annexure-1 Budgeting format'!Z218</f>
        <v>0</v>
      </c>
      <c r="G21" s="65"/>
      <c r="H21" s="65"/>
      <c r="I21" s="42">
        <f t="shared" si="4"/>
        <v>0</v>
      </c>
    </row>
    <row r="22" spans="1:9">
      <c r="A22" s="7" t="s">
        <v>13</v>
      </c>
      <c r="B22" s="42">
        <f>SUM(B17:B21)</f>
        <v>11.6</v>
      </c>
      <c r="C22" s="42">
        <f t="shared" ref="C22:F22" si="5">SUM(C17:C21)</f>
        <v>0</v>
      </c>
      <c r="D22" s="42">
        <f t="shared" si="5"/>
        <v>0</v>
      </c>
      <c r="E22" s="42">
        <f t="shared" si="3"/>
        <v>11.6</v>
      </c>
      <c r="F22" s="42">
        <f t="shared" si="5"/>
        <v>0</v>
      </c>
      <c r="G22" s="65"/>
      <c r="H22" s="65"/>
      <c r="I22" s="42">
        <f t="shared" si="4"/>
        <v>0</v>
      </c>
    </row>
  </sheetData>
  <mergeCells count="17">
    <mergeCell ref="B2:I2"/>
    <mergeCell ref="A1:I1"/>
    <mergeCell ref="G4:I4"/>
    <mergeCell ref="F3:I3"/>
    <mergeCell ref="F14:I14"/>
    <mergeCell ref="C4:E4"/>
    <mergeCell ref="B3:E3"/>
    <mergeCell ref="B4:B5"/>
    <mergeCell ref="F4:F5"/>
    <mergeCell ref="A3:A5"/>
    <mergeCell ref="A14:A16"/>
    <mergeCell ref="B13:I13"/>
    <mergeCell ref="F15:F16"/>
    <mergeCell ref="G15:I15"/>
    <mergeCell ref="B14:E14"/>
    <mergeCell ref="C15:E15"/>
    <mergeCell ref="B15:B16"/>
  </mergeCells>
  <pageMargins left="0.7" right="0.7" top="0.75" bottom="0.75" header="0.3" footer="0.3"/>
  <pageSetup paperSize="5" scale="97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AB1037"/>
  <sheetViews>
    <sheetView tabSelected="1" view="pageBreakPreview" zoomScale="110" zoomScaleNormal="70" zoomScaleSheetLayoutView="110" workbookViewId="0">
      <pane xSplit="5" ySplit="5" topLeftCell="L162" activePane="bottomRight" state="frozen"/>
      <selection pane="topRight" activeCell="F1" sqref="F1"/>
      <selection pane="bottomLeft" activeCell="A3" sqref="A3"/>
      <selection pane="bottomRight" activeCell="E193" sqref="E193"/>
    </sheetView>
  </sheetViews>
  <sheetFormatPr defaultColWidth="14.42578125" defaultRowHeight="15"/>
  <cols>
    <col min="1" max="1" width="6.7109375" style="18" customWidth="1"/>
    <col min="2" max="2" width="7.28515625" style="18" customWidth="1"/>
    <col min="3" max="3" width="11.28515625" style="18" customWidth="1"/>
    <col min="4" max="4" width="5.85546875" style="18" bestFit="1" customWidth="1"/>
    <col min="5" max="5" width="52.42578125" style="4" customWidth="1"/>
    <col min="6" max="6" width="7" style="4" customWidth="1"/>
    <col min="7" max="7" width="8" style="4" customWidth="1"/>
    <col min="8" max="8" width="7" style="4" customWidth="1"/>
    <col min="9" max="9" width="13.140625" style="4" customWidth="1"/>
    <col min="10" max="10" width="17.5703125" style="4" customWidth="1"/>
    <col min="11" max="11" width="14.42578125" style="4" customWidth="1"/>
    <col min="12" max="12" width="6.7109375" style="4" customWidth="1"/>
    <col min="13" max="13" width="14.42578125" style="4" customWidth="1"/>
    <col min="14" max="14" width="10.85546875" style="4" customWidth="1"/>
    <col min="15" max="15" width="9.28515625" style="4" customWidth="1"/>
    <col min="16" max="16" width="11.28515625" style="4" customWidth="1"/>
    <col min="17" max="17" width="8.140625" style="4" customWidth="1"/>
    <col min="18" max="18" width="8.85546875" style="4" customWidth="1"/>
    <col min="19" max="19" width="12.140625" style="4" customWidth="1"/>
    <col min="20" max="20" width="9.7109375" style="4" customWidth="1"/>
    <col min="21" max="21" width="9.140625" style="4" customWidth="1"/>
    <col min="22" max="22" width="14.42578125" style="4"/>
    <col min="23" max="23" width="9.140625" style="4" customWidth="1"/>
    <col min="24" max="24" width="9.42578125" style="4" customWidth="1"/>
    <col min="25" max="25" width="8.7109375" style="4" customWidth="1"/>
    <col min="26" max="26" width="9.28515625" style="4" customWidth="1"/>
    <col min="27" max="27" width="8.85546875" style="4" customWidth="1"/>
    <col min="28" max="28" width="10.7109375" style="4" customWidth="1"/>
    <col min="29" max="16384" width="14.42578125" style="4"/>
  </cols>
  <sheetData>
    <row r="1" spans="1:28" ht="18.75">
      <c r="A1" s="102" t="s">
        <v>290</v>
      </c>
      <c r="B1" s="102"/>
      <c r="C1" s="102"/>
      <c r="D1" s="102"/>
      <c r="E1" s="102"/>
    </row>
    <row r="3" spans="1:28" ht="18.75">
      <c r="A3" s="4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103" t="s">
        <v>365</v>
      </c>
      <c r="Z3" s="103"/>
      <c r="AA3" s="103"/>
      <c r="AB3" s="103"/>
    </row>
    <row r="4" spans="1:28" ht="29.25" customHeight="1">
      <c r="A4" s="76" t="s">
        <v>0</v>
      </c>
      <c r="B4" s="76" t="s">
        <v>1</v>
      </c>
      <c r="C4" s="76" t="s">
        <v>2</v>
      </c>
      <c r="D4" s="76" t="s">
        <v>3</v>
      </c>
      <c r="E4" s="76" t="s">
        <v>4</v>
      </c>
      <c r="F4" s="76" t="s">
        <v>5</v>
      </c>
      <c r="G4" s="82" t="s">
        <v>6</v>
      </c>
      <c r="H4" s="83"/>
      <c r="I4" s="76" t="s">
        <v>167</v>
      </c>
      <c r="J4" s="76" t="s">
        <v>336</v>
      </c>
      <c r="K4" s="89"/>
      <c r="L4" s="89"/>
      <c r="M4" s="76" t="s">
        <v>259</v>
      </c>
      <c r="N4" s="76" t="s">
        <v>272</v>
      </c>
      <c r="O4" s="76" t="s">
        <v>8</v>
      </c>
      <c r="P4" s="76" t="s">
        <v>153</v>
      </c>
      <c r="Q4" s="76" t="s">
        <v>168</v>
      </c>
      <c r="R4" s="76" t="s">
        <v>368</v>
      </c>
      <c r="S4" s="76" t="s">
        <v>9</v>
      </c>
      <c r="T4" s="76" t="s">
        <v>286</v>
      </c>
      <c r="U4" s="76"/>
      <c r="V4" s="76"/>
      <c r="W4" s="76" t="s">
        <v>334</v>
      </c>
      <c r="X4" s="82" t="s">
        <v>10</v>
      </c>
      <c r="Y4" s="94"/>
      <c r="Z4" s="82" t="s">
        <v>11</v>
      </c>
      <c r="AA4" s="83"/>
      <c r="AB4" s="76" t="s">
        <v>12</v>
      </c>
    </row>
    <row r="5" spans="1:28" ht="51.75" customHeight="1">
      <c r="A5" s="85"/>
      <c r="B5" s="85"/>
      <c r="C5" s="85"/>
      <c r="D5" s="85"/>
      <c r="E5" s="85"/>
      <c r="F5" s="89"/>
      <c r="G5" s="62" t="s">
        <v>366</v>
      </c>
      <c r="H5" s="62" t="s">
        <v>364</v>
      </c>
      <c r="I5" s="89"/>
      <c r="J5" s="31" t="s">
        <v>367</v>
      </c>
      <c r="K5" s="31" t="s">
        <v>271</v>
      </c>
      <c r="L5" s="31" t="s">
        <v>13</v>
      </c>
      <c r="M5" s="89"/>
      <c r="N5" s="89"/>
      <c r="O5" s="89"/>
      <c r="P5" s="89"/>
      <c r="Q5" s="89"/>
      <c r="R5" s="89"/>
      <c r="S5" s="89"/>
      <c r="T5" s="59" t="s">
        <v>287</v>
      </c>
      <c r="U5" s="59" t="s">
        <v>288</v>
      </c>
      <c r="V5" s="59" t="s">
        <v>285</v>
      </c>
      <c r="W5" s="76"/>
      <c r="X5" s="31" t="s">
        <v>287</v>
      </c>
      <c r="Y5" s="31" t="s">
        <v>288</v>
      </c>
      <c r="Z5" s="31" t="s">
        <v>287</v>
      </c>
      <c r="AA5" s="31" t="s">
        <v>288</v>
      </c>
      <c r="AB5" s="89"/>
    </row>
    <row r="6" spans="1:28">
      <c r="A6" s="90" t="s">
        <v>14</v>
      </c>
      <c r="B6" s="84" t="s">
        <v>15</v>
      </c>
      <c r="C6" s="84" t="s">
        <v>16</v>
      </c>
      <c r="D6" s="5">
        <v>1</v>
      </c>
      <c r="E6" s="6" t="s">
        <v>17</v>
      </c>
      <c r="F6" s="7"/>
      <c r="G6" s="7"/>
      <c r="H6" s="7"/>
      <c r="I6" s="7"/>
      <c r="J6" s="7"/>
      <c r="K6" s="7"/>
      <c r="L6" s="7"/>
      <c r="M6" s="7"/>
      <c r="N6" s="7"/>
      <c r="O6" s="7"/>
      <c r="P6" s="7">
        <f>1.6+1+18.64</f>
        <v>21.240000000000002</v>
      </c>
      <c r="Q6" s="7"/>
      <c r="R6" s="7"/>
      <c r="S6" s="7"/>
      <c r="T6" s="7">
        <f>P6/2</f>
        <v>10.620000000000001</v>
      </c>
      <c r="U6" s="7">
        <f>P6/2</f>
        <v>10.620000000000001</v>
      </c>
      <c r="V6" s="7"/>
      <c r="W6" s="7"/>
      <c r="X6" s="7"/>
      <c r="Y6" s="7"/>
      <c r="Z6" s="7"/>
      <c r="AA6" s="7"/>
      <c r="AB6" s="7"/>
    </row>
    <row r="7" spans="1:28">
      <c r="A7" s="91"/>
      <c r="B7" s="85"/>
      <c r="C7" s="85"/>
      <c r="D7" s="5">
        <v>2</v>
      </c>
      <c r="E7" s="6" t="s">
        <v>18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</row>
    <row r="8" spans="1:28">
      <c r="A8" s="91"/>
      <c r="B8" s="85"/>
      <c r="C8" s="85"/>
      <c r="D8" s="5">
        <v>3</v>
      </c>
      <c r="E8" s="6" t="s">
        <v>260</v>
      </c>
      <c r="F8" s="7">
        <f>34.4</f>
        <v>34.4</v>
      </c>
      <c r="G8" s="7"/>
      <c r="H8" s="7"/>
      <c r="I8" s="7"/>
      <c r="J8" s="7"/>
      <c r="K8" s="7"/>
      <c r="L8" s="7"/>
      <c r="M8" s="7"/>
      <c r="O8" s="7">
        <v>12.6</v>
      </c>
      <c r="P8" s="7"/>
      <c r="Q8" s="7"/>
      <c r="R8" s="7"/>
      <c r="S8" s="7"/>
      <c r="T8" s="7">
        <f>16.7+5.72</f>
        <v>22.419999999999998</v>
      </c>
      <c r="U8" s="7">
        <f>17.7+6.88</f>
        <v>24.58</v>
      </c>
      <c r="V8" s="7"/>
      <c r="W8" s="7"/>
      <c r="X8" s="7"/>
      <c r="Y8" s="7"/>
      <c r="Z8" s="7"/>
      <c r="AA8" s="7"/>
      <c r="AB8" s="7"/>
    </row>
    <row r="9" spans="1:28" ht="30">
      <c r="A9" s="91"/>
      <c r="B9" s="85"/>
      <c r="C9" s="85"/>
      <c r="D9" s="5">
        <v>4</v>
      </c>
      <c r="E9" s="6" t="s">
        <v>19</v>
      </c>
      <c r="F9" s="7"/>
      <c r="G9" s="7"/>
      <c r="H9" s="7"/>
      <c r="I9" s="7"/>
      <c r="J9" s="7"/>
      <c r="K9" s="7">
        <v>32.86</v>
      </c>
      <c r="L9" s="7"/>
      <c r="M9" s="7">
        <v>22.4</v>
      </c>
      <c r="N9" s="7"/>
      <c r="O9" s="7"/>
      <c r="P9" s="7">
        <v>25.64</v>
      </c>
      <c r="Q9" s="7"/>
      <c r="R9" s="7"/>
      <c r="S9" s="7"/>
      <c r="T9" s="7">
        <f>15.95+12.39+11.2</f>
        <v>39.54</v>
      </c>
      <c r="U9" s="7">
        <f>16.91+13.25+11.2</f>
        <v>41.36</v>
      </c>
      <c r="V9" s="7"/>
      <c r="W9" s="7"/>
      <c r="X9" s="7"/>
      <c r="Y9" s="7"/>
      <c r="Z9" s="7"/>
      <c r="AA9" s="7"/>
      <c r="AB9" s="7"/>
    </row>
    <row r="10" spans="1:28">
      <c r="A10" s="91"/>
      <c r="B10" s="85"/>
      <c r="C10" s="85"/>
      <c r="D10" s="5">
        <v>5</v>
      </c>
      <c r="E10" s="6" t="s">
        <v>20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>
        <v>66.94</v>
      </c>
      <c r="Q10" s="7"/>
      <c r="R10" s="7"/>
      <c r="S10" s="7"/>
      <c r="T10" s="7">
        <v>32.130000000000003</v>
      </c>
      <c r="U10" s="7">
        <v>34.81</v>
      </c>
      <c r="V10" s="7"/>
      <c r="W10" s="7"/>
      <c r="X10" s="7"/>
      <c r="Y10" s="7"/>
      <c r="Z10" s="7"/>
      <c r="AA10" s="7"/>
      <c r="AB10" s="7"/>
    </row>
    <row r="11" spans="1:28">
      <c r="A11" s="91"/>
      <c r="B11" s="85"/>
      <c r="C11" s="85"/>
      <c r="D11" s="5">
        <v>6</v>
      </c>
      <c r="E11" s="6" t="s">
        <v>21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</row>
    <row r="12" spans="1:28">
      <c r="A12" s="91"/>
      <c r="B12" s="85"/>
      <c r="C12" s="85"/>
      <c r="D12" s="5">
        <v>7</v>
      </c>
      <c r="E12" s="6" t="s">
        <v>22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</row>
    <row r="13" spans="1:28">
      <c r="A13" s="91"/>
      <c r="B13" s="85"/>
      <c r="C13" s="85"/>
      <c r="D13" s="5">
        <v>8</v>
      </c>
      <c r="E13" s="6" t="s">
        <v>23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</row>
    <row r="14" spans="1:28">
      <c r="A14" s="91"/>
      <c r="B14" s="85"/>
      <c r="C14" s="85"/>
      <c r="D14" s="5">
        <v>9</v>
      </c>
      <c r="E14" s="8" t="s">
        <v>24</v>
      </c>
      <c r="F14" s="7"/>
      <c r="G14" s="7"/>
      <c r="H14" s="7"/>
      <c r="I14" s="7"/>
      <c r="J14" s="7"/>
      <c r="K14" s="7"/>
      <c r="L14" s="7"/>
      <c r="M14" s="7"/>
      <c r="N14" s="7">
        <v>0.98</v>
      </c>
      <c r="O14" s="7"/>
      <c r="P14" s="7"/>
      <c r="Q14" s="7"/>
      <c r="R14" s="7"/>
      <c r="S14" s="7"/>
      <c r="T14" s="7">
        <v>0.49</v>
      </c>
      <c r="U14" s="7">
        <v>0.49</v>
      </c>
      <c r="V14" s="7"/>
      <c r="W14" s="7"/>
      <c r="X14" s="7"/>
      <c r="Y14" s="7"/>
      <c r="Z14" s="7"/>
      <c r="AA14" s="7"/>
      <c r="AB14" s="7"/>
    </row>
    <row r="15" spans="1:28">
      <c r="A15" s="91"/>
      <c r="B15" s="85"/>
      <c r="C15" s="85"/>
      <c r="D15" s="5">
        <v>10</v>
      </c>
      <c r="E15" s="6" t="s">
        <v>25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</row>
    <row r="16" spans="1:28">
      <c r="A16" s="91"/>
      <c r="B16" s="85"/>
      <c r="C16" s="85"/>
      <c r="D16" s="5">
        <v>11</v>
      </c>
      <c r="E16" s="6" t="s">
        <v>27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</row>
    <row r="17" spans="1:28">
      <c r="A17" s="91"/>
      <c r="B17" s="85"/>
      <c r="C17" s="85"/>
      <c r="D17" s="5">
        <v>12</v>
      </c>
      <c r="E17" s="6" t="s">
        <v>28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</row>
    <row r="18" spans="1:28">
      <c r="A18" s="91"/>
      <c r="B18" s="85"/>
      <c r="C18" s="85"/>
      <c r="D18" s="5">
        <v>13</v>
      </c>
      <c r="E18" s="8" t="s">
        <v>162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</row>
    <row r="19" spans="1:28">
      <c r="A19" s="91"/>
      <c r="B19" s="85"/>
      <c r="C19" s="85"/>
      <c r="D19" s="5">
        <v>14</v>
      </c>
      <c r="E19" s="6" t="s">
        <v>29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</row>
    <row r="20" spans="1:28">
      <c r="A20" s="91"/>
      <c r="B20" s="85"/>
      <c r="C20" s="85"/>
      <c r="D20" s="5">
        <v>15</v>
      </c>
      <c r="E20" s="6" t="s">
        <v>30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</row>
    <row r="21" spans="1:28">
      <c r="A21" s="91"/>
      <c r="B21" s="85"/>
      <c r="C21" s="85"/>
      <c r="D21" s="5">
        <v>16</v>
      </c>
      <c r="E21" s="6" t="s">
        <v>31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</row>
    <row r="22" spans="1:28">
      <c r="A22" s="91"/>
      <c r="B22" s="85"/>
      <c r="C22" s="85"/>
      <c r="D22" s="5">
        <v>17</v>
      </c>
      <c r="E22" s="6" t="s">
        <v>32</v>
      </c>
      <c r="F22" s="7"/>
      <c r="G22" s="7"/>
      <c r="H22" s="7"/>
      <c r="I22" s="7"/>
      <c r="J22" s="7"/>
      <c r="K22" s="7"/>
      <c r="L22" s="7"/>
      <c r="M22" s="7"/>
      <c r="N22" s="7">
        <f>1.208+0.4</f>
        <v>1.6080000000000001</v>
      </c>
      <c r="O22" s="7"/>
      <c r="P22" s="7"/>
      <c r="Q22" s="7"/>
      <c r="R22" s="7"/>
      <c r="S22" s="7"/>
      <c r="T22" s="7">
        <f>1.608/2</f>
        <v>0.80400000000000005</v>
      </c>
      <c r="U22" s="7">
        <v>0.80400000000000005</v>
      </c>
      <c r="V22" s="7"/>
      <c r="W22" s="7"/>
      <c r="X22" s="7"/>
      <c r="Y22" s="7"/>
      <c r="Z22" s="7"/>
      <c r="AA22" s="7"/>
      <c r="AB22" s="7"/>
    </row>
    <row r="23" spans="1:28">
      <c r="A23" s="91"/>
      <c r="B23" s="85"/>
      <c r="C23" s="85"/>
      <c r="D23" s="5">
        <v>18</v>
      </c>
      <c r="E23" s="6" t="s">
        <v>182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</row>
    <row r="24" spans="1:28">
      <c r="A24" s="91"/>
      <c r="B24" s="84" t="s">
        <v>246</v>
      </c>
      <c r="C24" s="93" t="s">
        <v>26</v>
      </c>
      <c r="D24" s="5">
        <v>19</v>
      </c>
      <c r="E24" s="12" t="s">
        <v>26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</row>
    <row r="25" spans="1:28" ht="30">
      <c r="A25" s="91"/>
      <c r="B25" s="85"/>
      <c r="C25" s="93"/>
      <c r="D25" s="5">
        <v>20</v>
      </c>
      <c r="E25" s="12" t="s">
        <v>163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</row>
    <row r="26" spans="1:28">
      <c r="A26" s="91"/>
      <c r="B26" s="84" t="s">
        <v>38</v>
      </c>
      <c r="C26" s="84" t="s">
        <v>33</v>
      </c>
      <c r="D26" s="5">
        <v>21</v>
      </c>
      <c r="E26" s="9" t="s">
        <v>34</v>
      </c>
      <c r="F26" s="7"/>
      <c r="G26" s="7"/>
      <c r="H26" s="7"/>
      <c r="I26" s="7"/>
      <c r="J26" s="7"/>
      <c r="K26" s="7"/>
      <c r="L26" s="7"/>
      <c r="M26" s="7"/>
      <c r="N26" s="7">
        <v>5.16</v>
      </c>
      <c r="O26" s="7"/>
      <c r="P26" s="7">
        <v>41.36</v>
      </c>
      <c r="Q26" s="7"/>
      <c r="R26" s="7"/>
      <c r="S26" s="7"/>
      <c r="T26" s="7">
        <v>23.26</v>
      </c>
      <c r="U26" s="7">
        <v>23.26</v>
      </c>
      <c r="V26" s="7"/>
      <c r="W26" s="7"/>
      <c r="X26" s="7"/>
      <c r="Y26" s="7"/>
      <c r="Z26" s="7"/>
      <c r="AA26" s="7"/>
      <c r="AB26" s="7"/>
    </row>
    <row r="27" spans="1:28" ht="30">
      <c r="A27" s="91"/>
      <c r="B27" s="84"/>
      <c r="C27" s="84"/>
      <c r="D27" s="5">
        <v>22</v>
      </c>
      <c r="E27" s="9" t="s">
        <v>184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</row>
    <row r="28" spans="1:28">
      <c r="A28" s="91"/>
      <c r="B28" s="84"/>
      <c r="C28" s="84"/>
      <c r="D28" s="5">
        <v>23</v>
      </c>
      <c r="E28" s="8" t="s">
        <v>147</v>
      </c>
      <c r="F28" s="7"/>
      <c r="G28" s="7"/>
      <c r="H28" s="7"/>
      <c r="I28" s="7"/>
      <c r="J28" s="7"/>
      <c r="K28" s="7"/>
      <c r="L28" s="7"/>
      <c r="M28" s="7"/>
      <c r="N28" s="7"/>
      <c r="O28" s="7">
        <v>19.82</v>
      </c>
      <c r="P28" s="7"/>
      <c r="Q28" s="7"/>
      <c r="R28" s="7"/>
      <c r="S28" s="7"/>
      <c r="T28" s="7">
        <v>9.91</v>
      </c>
      <c r="U28" s="7">
        <v>9.91</v>
      </c>
      <c r="V28" s="7"/>
      <c r="W28" s="7"/>
      <c r="X28" s="7"/>
      <c r="Y28" s="7"/>
      <c r="Z28" s="7"/>
      <c r="AA28" s="7"/>
      <c r="AB28" s="7"/>
    </row>
    <row r="29" spans="1:28">
      <c r="A29" s="91"/>
      <c r="B29" s="84"/>
      <c r="C29" s="84"/>
      <c r="D29" s="5">
        <v>24</v>
      </c>
      <c r="E29" s="8" t="s">
        <v>293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66">
        <v>23.2</v>
      </c>
      <c r="Q29" s="7"/>
      <c r="R29" s="7"/>
      <c r="S29" s="7"/>
      <c r="T29" s="7">
        <v>11.6</v>
      </c>
      <c r="U29" s="7">
        <v>11.6</v>
      </c>
      <c r="V29" s="7"/>
      <c r="W29" s="7"/>
      <c r="X29" s="7"/>
      <c r="Y29" s="7"/>
      <c r="Z29" s="7"/>
      <c r="AA29" s="7"/>
      <c r="AB29" s="7"/>
    </row>
    <row r="30" spans="1:28">
      <c r="A30" s="91"/>
      <c r="B30" s="84"/>
      <c r="C30" s="84"/>
      <c r="D30" s="5">
        <v>25</v>
      </c>
      <c r="E30" s="8" t="s">
        <v>35</v>
      </c>
      <c r="F30" s="7"/>
      <c r="G30" s="7"/>
      <c r="H30" s="7"/>
      <c r="I30" s="7"/>
      <c r="J30" s="7"/>
      <c r="K30" s="7"/>
      <c r="L30" s="7"/>
      <c r="M30" s="7"/>
      <c r="N30" s="7">
        <f>0.57*2</f>
        <v>1.1399999999999999</v>
      </c>
      <c r="O30" s="7"/>
      <c r="P30" s="7"/>
      <c r="Q30" s="7"/>
      <c r="R30" s="7"/>
      <c r="S30" s="7"/>
      <c r="T30" s="7">
        <v>0.56999999999999995</v>
      </c>
      <c r="U30" s="7">
        <v>0.56999999999999995</v>
      </c>
      <c r="V30" s="7"/>
      <c r="W30" s="7"/>
      <c r="X30" s="7"/>
      <c r="Y30" s="7"/>
      <c r="Z30" s="7"/>
      <c r="AA30" s="7"/>
      <c r="AB30" s="7"/>
    </row>
    <row r="31" spans="1:28">
      <c r="A31" s="91"/>
      <c r="B31" s="84"/>
      <c r="C31" s="84"/>
      <c r="D31" s="5">
        <v>26</v>
      </c>
      <c r="E31" s="8" t="s">
        <v>36</v>
      </c>
      <c r="F31" s="7"/>
      <c r="G31" s="7"/>
      <c r="H31" s="7"/>
      <c r="I31" s="7"/>
      <c r="J31" s="7"/>
      <c r="K31" s="7"/>
      <c r="L31" s="7"/>
      <c r="M31" s="7"/>
      <c r="N31" s="7">
        <v>1.6</v>
      </c>
      <c r="O31" s="7"/>
      <c r="P31" s="7"/>
      <c r="Q31" s="7"/>
      <c r="R31" s="7"/>
      <c r="S31" s="7"/>
      <c r="T31" s="7">
        <v>0.8</v>
      </c>
      <c r="U31" s="7">
        <v>0.8</v>
      </c>
      <c r="V31" s="7"/>
      <c r="W31" s="7"/>
      <c r="X31" s="7"/>
      <c r="Y31" s="7"/>
      <c r="Z31" s="7"/>
      <c r="AA31" s="7"/>
      <c r="AB31" s="7"/>
    </row>
    <row r="32" spans="1:28">
      <c r="A32" s="91"/>
      <c r="B32" s="84"/>
      <c r="C32" s="84"/>
      <c r="D32" s="5">
        <v>27</v>
      </c>
      <c r="E32" s="8" t="s">
        <v>292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</row>
    <row r="33" spans="1:28" ht="30">
      <c r="A33" s="91"/>
      <c r="B33" s="84"/>
      <c r="C33" s="84"/>
      <c r="D33" s="5">
        <v>28</v>
      </c>
      <c r="E33" s="6" t="s">
        <v>19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1:28">
      <c r="A34" s="91"/>
      <c r="B34" s="84"/>
      <c r="C34" s="84"/>
      <c r="D34" s="5">
        <v>29</v>
      </c>
      <c r="E34" s="6" t="s">
        <v>20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</row>
    <row r="35" spans="1:28">
      <c r="A35" s="91"/>
      <c r="B35" s="84"/>
      <c r="C35" s="84"/>
      <c r="D35" s="5">
        <v>30</v>
      </c>
      <c r="E35" s="6" t="s">
        <v>37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>
        <v>1.6</v>
      </c>
      <c r="S35" s="7"/>
      <c r="T35" s="7">
        <v>0.8</v>
      </c>
      <c r="U35" s="7">
        <v>0.8</v>
      </c>
      <c r="V35" s="7"/>
      <c r="W35" s="7"/>
      <c r="X35" s="7"/>
      <c r="Y35" s="7"/>
      <c r="Z35" s="7"/>
      <c r="AA35" s="7"/>
      <c r="AB35" s="7"/>
    </row>
    <row r="36" spans="1:28">
      <c r="A36" s="91"/>
      <c r="B36" s="84"/>
      <c r="C36" s="84"/>
      <c r="D36" s="5">
        <v>31</v>
      </c>
      <c r="E36" s="6" t="s">
        <v>182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</row>
    <row r="37" spans="1:28">
      <c r="A37" s="91"/>
      <c r="B37" s="95" t="s">
        <v>40</v>
      </c>
      <c r="C37" s="95" t="s">
        <v>39</v>
      </c>
      <c r="D37" s="5">
        <v>32</v>
      </c>
      <c r="E37" s="10" t="s">
        <v>350</v>
      </c>
      <c r="F37" s="7"/>
      <c r="G37" s="7"/>
      <c r="H37" s="7"/>
      <c r="I37" s="7"/>
      <c r="J37" s="7"/>
      <c r="K37" s="7"/>
      <c r="L37" s="7"/>
      <c r="M37" s="7"/>
      <c r="N37" s="7"/>
      <c r="O37" s="7">
        <v>3.8159999999999998</v>
      </c>
      <c r="P37" s="7">
        <v>11.39</v>
      </c>
      <c r="Q37" s="7"/>
      <c r="R37" s="7">
        <v>3.9729999999999999</v>
      </c>
      <c r="S37" s="7"/>
      <c r="T37" s="7">
        <v>19.178999999999998</v>
      </c>
      <c r="U37" s="7"/>
      <c r="V37" s="7"/>
      <c r="W37" s="7"/>
      <c r="X37" s="7"/>
      <c r="Y37" s="7"/>
      <c r="Z37" s="7"/>
      <c r="AA37" s="7"/>
      <c r="AB37" s="7"/>
    </row>
    <row r="38" spans="1:28">
      <c r="A38" s="91"/>
      <c r="B38" s="96"/>
      <c r="C38" s="96"/>
      <c r="D38" s="5">
        <v>33</v>
      </c>
      <c r="E38" s="10" t="s">
        <v>289</v>
      </c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7"/>
      <c r="U38" s="7"/>
      <c r="V38" s="7"/>
      <c r="W38" s="7"/>
      <c r="X38" s="7"/>
      <c r="Y38" s="7"/>
      <c r="Z38" s="7"/>
      <c r="AA38" s="7"/>
      <c r="AB38" s="7"/>
    </row>
    <row r="39" spans="1:28">
      <c r="A39" s="91"/>
      <c r="B39" s="84" t="s">
        <v>46</v>
      </c>
      <c r="C39" s="84" t="s">
        <v>41</v>
      </c>
      <c r="D39" s="5">
        <v>34</v>
      </c>
      <c r="E39" s="6" t="s">
        <v>42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>
        <v>0.8</v>
      </c>
      <c r="Q39" s="7"/>
      <c r="R39" s="7"/>
      <c r="S39" s="7"/>
      <c r="T39" s="7">
        <v>0.4</v>
      </c>
      <c r="U39" s="7">
        <v>0.4</v>
      </c>
      <c r="V39" s="7"/>
      <c r="W39" s="7"/>
      <c r="X39" s="7"/>
      <c r="Y39" s="7"/>
      <c r="Z39" s="7"/>
      <c r="AA39" s="7"/>
      <c r="AB39" s="7"/>
    </row>
    <row r="40" spans="1:28">
      <c r="A40" s="91"/>
      <c r="B40" s="85"/>
      <c r="C40" s="85"/>
      <c r="D40" s="5">
        <v>35</v>
      </c>
      <c r="E40" s="8" t="s">
        <v>43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>
        <v>0.3</v>
      </c>
      <c r="Q40" s="7"/>
      <c r="R40" s="7"/>
      <c r="S40" s="7"/>
      <c r="T40" s="7">
        <v>0.15</v>
      </c>
      <c r="U40" s="7">
        <v>0.15</v>
      </c>
      <c r="V40" s="7"/>
      <c r="W40" s="7"/>
      <c r="X40" s="7"/>
      <c r="Y40" s="7"/>
      <c r="Z40" s="7"/>
      <c r="AA40" s="7"/>
      <c r="AB40" s="7"/>
    </row>
    <row r="41" spans="1:28">
      <c r="A41" s="91"/>
      <c r="B41" s="85"/>
      <c r="C41" s="85"/>
      <c r="D41" s="5">
        <v>36</v>
      </c>
      <c r="E41" s="8" t="s">
        <v>261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</row>
    <row r="42" spans="1:28">
      <c r="A42" s="91"/>
      <c r="B42" s="85"/>
      <c r="C42" s="85"/>
      <c r="D42" s="5">
        <v>37</v>
      </c>
      <c r="E42" s="6" t="s">
        <v>44</v>
      </c>
      <c r="F42" s="7"/>
      <c r="G42" s="7"/>
      <c r="H42" s="7"/>
      <c r="I42" s="7"/>
      <c r="J42" s="7"/>
      <c r="K42" s="7"/>
      <c r="L42" s="7"/>
      <c r="M42" s="7"/>
      <c r="N42" s="7"/>
      <c r="O42" s="7">
        <v>5.6000000000000001E-2</v>
      </c>
      <c r="P42" s="7"/>
      <c r="Q42" s="7"/>
      <c r="R42" s="7">
        <v>0.7</v>
      </c>
      <c r="S42" s="7"/>
      <c r="T42" s="7">
        <v>0.378</v>
      </c>
      <c r="U42" s="7">
        <v>0.378</v>
      </c>
      <c r="V42" s="7"/>
      <c r="W42" s="7"/>
      <c r="X42" s="7"/>
      <c r="Y42" s="7"/>
      <c r="Z42" s="7"/>
      <c r="AA42" s="7"/>
      <c r="AB42" s="7"/>
    </row>
    <row r="43" spans="1:28" ht="30">
      <c r="A43" s="91"/>
      <c r="B43" s="85"/>
      <c r="C43" s="85"/>
      <c r="D43" s="5">
        <v>38</v>
      </c>
      <c r="E43" s="8" t="s">
        <v>185</v>
      </c>
      <c r="F43" s="11"/>
      <c r="G43" s="11"/>
      <c r="H43" s="11"/>
      <c r="I43" s="21"/>
      <c r="J43" s="21"/>
      <c r="K43" s="21"/>
      <c r="L43" s="21"/>
      <c r="M43" s="21"/>
      <c r="N43" s="21"/>
      <c r="O43" s="11"/>
      <c r="P43" s="11">
        <v>1.248</v>
      </c>
      <c r="Q43" s="11"/>
      <c r="R43" s="11"/>
      <c r="S43" s="11"/>
      <c r="T43" s="11">
        <v>0.624</v>
      </c>
      <c r="U43" s="11">
        <v>0.624</v>
      </c>
      <c r="V43" s="11"/>
      <c r="W43" s="11"/>
      <c r="X43" s="11"/>
      <c r="Y43" s="11"/>
      <c r="Z43" s="11"/>
      <c r="AA43" s="7"/>
      <c r="AB43" s="7"/>
    </row>
    <row r="44" spans="1:28">
      <c r="A44" s="91"/>
      <c r="B44" s="85"/>
      <c r="C44" s="85"/>
      <c r="D44" s="5">
        <v>39</v>
      </c>
      <c r="E44" s="6" t="s">
        <v>45</v>
      </c>
      <c r="F44" s="11"/>
      <c r="G44" s="11"/>
      <c r="H44" s="11"/>
      <c r="I44" s="21"/>
      <c r="J44" s="21"/>
      <c r="K44" s="21"/>
      <c r="L44" s="21"/>
      <c r="M44" s="21"/>
      <c r="N44" s="2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7"/>
      <c r="AB44" s="7"/>
    </row>
    <row r="45" spans="1:28">
      <c r="A45" s="91"/>
      <c r="B45" s="85"/>
      <c r="C45" s="85"/>
      <c r="D45" s="5">
        <v>40</v>
      </c>
      <c r="E45" s="6" t="s">
        <v>182</v>
      </c>
      <c r="F45" s="11"/>
      <c r="G45" s="11"/>
      <c r="H45" s="11"/>
      <c r="I45" s="21"/>
      <c r="J45" s="21"/>
      <c r="K45" s="21"/>
      <c r="L45" s="21"/>
      <c r="M45" s="21"/>
      <c r="N45" s="2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7"/>
      <c r="AB45" s="7"/>
    </row>
    <row r="46" spans="1:28">
      <c r="A46" s="91"/>
      <c r="B46" s="84" t="s">
        <v>53</v>
      </c>
      <c r="C46" s="84" t="s">
        <v>47</v>
      </c>
      <c r="D46" s="5">
        <v>41</v>
      </c>
      <c r="E46" s="6" t="s">
        <v>262</v>
      </c>
      <c r="F46" s="11">
        <v>51.564</v>
      </c>
      <c r="G46" s="11"/>
      <c r="H46" s="11"/>
      <c r="I46" s="21"/>
      <c r="J46" s="21"/>
      <c r="K46" s="21"/>
      <c r="L46" s="21"/>
      <c r="M46" s="21"/>
      <c r="N46" s="21"/>
      <c r="O46" s="11"/>
      <c r="P46" s="11">
        <v>4.4000000000000004</v>
      </c>
      <c r="Q46" s="11"/>
      <c r="R46" s="11"/>
      <c r="S46" s="11"/>
      <c r="T46" s="11">
        <v>27.981999999999999</v>
      </c>
      <c r="U46" s="11">
        <v>27.981999999999999</v>
      </c>
      <c r="V46" s="11"/>
      <c r="W46" s="11"/>
      <c r="X46" s="11"/>
      <c r="Y46" s="11"/>
      <c r="Z46" s="11"/>
      <c r="AA46" s="7"/>
      <c r="AB46" s="7"/>
    </row>
    <row r="47" spans="1:28">
      <c r="A47" s="91"/>
      <c r="B47" s="84"/>
      <c r="C47" s="84"/>
      <c r="D47" s="5">
        <v>42</v>
      </c>
      <c r="E47" s="6" t="s">
        <v>263</v>
      </c>
      <c r="F47" s="21">
        <v>0.36</v>
      </c>
      <c r="G47" s="21"/>
      <c r="H47" s="21"/>
      <c r="I47" s="21"/>
      <c r="J47" s="21"/>
      <c r="K47" s="21"/>
      <c r="L47" s="21"/>
      <c r="M47" s="21"/>
      <c r="N47" s="21"/>
      <c r="O47" s="21"/>
      <c r="P47" s="21">
        <v>0.2</v>
      </c>
      <c r="Q47" s="21"/>
      <c r="R47" s="21"/>
      <c r="S47" s="21"/>
      <c r="T47" s="21">
        <v>0.28000000000000003</v>
      </c>
      <c r="U47" s="21">
        <v>0.28000000000000003</v>
      </c>
      <c r="V47" s="21"/>
      <c r="W47" s="21"/>
      <c r="X47" s="21"/>
      <c r="Y47" s="21"/>
      <c r="Z47" s="21"/>
      <c r="AA47" s="21"/>
      <c r="AB47" s="21"/>
    </row>
    <row r="48" spans="1:28">
      <c r="A48" s="91"/>
      <c r="B48" s="84"/>
      <c r="C48" s="84"/>
      <c r="D48" s="5">
        <v>43</v>
      </c>
      <c r="E48" s="6" t="s">
        <v>48</v>
      </c>
      <c r="F48" s="7">
        <v>1.42</v>
      </c>
      <c r="G48" s="7"/>
      <c r="H48" s="7"/>
      <c r="I48" s="21"/>
      <c r="J48" s="21"/>
      <c r="K48" s="21"/>
      <c r="L48" s="21"/>
      <c r="M48" s="21"/>
      <c r="N48" s="21"/>
      <c r="O48" s="7"/>
      <c r="P48" s="7">
        <v>0.24</v>
      </c>
      <c r="Q48" s="7"/>
      <c r="R48" s="7"/>
      <c r="S48" s="7"/>
      <c r="T48" s="7">
        <v>0.83</v>
      </c>
      <c r="U48" s="7">
        <v>0.83</v>
      </c>
      <c r="V48" s="7"/>
      <c r="W48" s="7"/>
      <c r="X48" s="7"/>
      <c r="Y48" s="7"/>
      <c r="Z48" s="7"/>
      <c r="AA48" s="7"/>
      <c r="AB48" s="7"/>
    </row>
    <row r="49" spans="1:28">
      <c r="A49" s="91"/>
      <c r="B49" s="84"/>
      <c r="C49" s="84"/>
      <c r="D49" s="5">
        <v>44</v>
      </c>
      <c r="E49" s="6" t="s">
        <v>49</v>
      </c>
      <c r="F49" s="7">
        <v>0.4</v>
      </c>
      <c r="G49" s="7"/>
      <c r="H49" s="7"/>
      <c r="I49" s="21"/>
      <c r="J49" s="21"/>
      <c r="K49" s="21"/>
      <c r="L49" s="21"/>
      <c r="M49" s="21"/>
      <c r="N49" s="21"/>
      <c r="O49" s="7"/>
      <c r="P49" s="7"/>
      <c r="Q49" s="7"/>
      <c r="R49" s="7"/>
      <c r="S49" s="7"/>
      <c r="T49" s="7">
        <v>0.2</v>
      </c>
      <c r="U49" s="7">
        <v>0.2</v>
      </c>
      <c r="V49" s="7"/>
      <c r="W49" s="7"/>
      <c r="X49" s="7"/>
      <c r="Y49" s="7"/>
      <c r="Z49" s="7"/>
      <c r="AA49" s="7"/>
      <c r="AB49" s="7"/>
    </row>
    <row r="50" spans="1:28">
      <c r="A50" s="91"/>
      <c r="B50" s="84"/>
      <c r="C50" s="84"/>
      <c r="D50" s="5">
        <v>45</v>
      </c>
      <c r="E50" s="6" t="s">
        <v>50</v>
      </c>
      <c r="F50" s="7"/>
      <c r="G50" s="7"/>
      <c r="H50" s="7"/>
      <c r="I50" s="21"/>
      <c r="J50" s="21"/>
      <c r="K50" s="21"/>
      <c r="L50" s="21"/>
      <c r="M50" s="21"/>
      <c r="N50" s="21"/>
      <c r="O50" s="7">
        <v>0.74</v>
      </c>
      <c r="P50" s="7">
        <v>3.5</v>
      </c>
      <c r="Q50" s="7"/>
      <c r="R50" s="7"/>
      <c r="S50" s="7"/>
      <c r="T50" s="7">
        <v>2.12</v>
      </c>
      <c r="U50" s="7">
        <v>2.12</v>
      </c>
      <c r="V50" s="7"/>
      <c r="W50" s="7"/>
      <c r="X50" s="7"/>
      <c r="Y50" s="7"/>
      <c r="Z50" s="7"/>
      <c r="AA50" s="7"/>
      <c r="AB50" s="7"/>
    </row>
    <row r="51" spans="1:28">
      <c r="A51" s="91"/>
      <c r="B51" s="84"/>
      <c r="C51" s="84"/>
      <c r="D51" s="5">
        <v>46</v>
      </c>
      <c r="E51" s="6" t="s">
        <v>337</v>
      </c>
      <c r="F51" s="7"/>
      <c r="G51" s="7"/>
      <c r="H51" s="7"/>
      <c r="I51" s="21"/>
      <c r="J51" s="21"/>
      <c r="K51" s="21"/>
      <c r="L51" s="21"/>
      <c r="M51" s="21"/>
      <c r="N51" s="21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</row>
    <row r="52" spans="1:28">
      <c r="A52" s="91"/>
      <c r="B52" s="84"/>
      <c r="C52" s="84"/>
      <c r="D52" s="5">
        <v>47</v>
      </c>
      <c r="E52" s="6" t="s">
        <v>51</v>
      </c>
      <c r="F52" s="7"/>
      <c r="G52" s="7"/>
      <c r="H52" s="7"/>
      <c r="I52" s="21"/>
      <c r="J52" s="21"/>
      <c r="K52" s="21"/>
      <c r="L52" s="21"/>
      <c r="M52" s="21"/>
      <c r="N52" s="21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</row>
    <row r="53" spans="1:28">
      <c r="A53" s="91"/>
      <c r="B53" s="84"/>
      <c r="C53" s="84"/>
      <c r="D53" s="5">
        <v>48</v>
      </c>
      <c r="E53" s="6" t="s">
        <v>341</v>
      </c>
      <c r="F53" s="7"/>
      <c r="G53" s="7"/>
      <c r="H53" s="7"/>
      <c r="I53" s="21"/>
      <c r="J53" s="21"/>
      <c r="K53" s="21"/>
      <c r="L53" s="21"/>
      <c r="M53" s="21"/>
      <c r="N53" s="21"/>
      <c r="O53" s="7"/>
      <c r="P53" s="7"/>
      <c r="Q53" s="7"/>
      <c r="R53" s="7">
        <v>0.5</v>
      </c>
      <c r="S53" s="7"/>
      <c r="T53" s="7">
        <v>0.25</v>
      </c>
      <c r="U53" s="7">
        <v>0.25</v>
      </c>
      <c r="V53" s="7"/>
      <c r="W53" s="7"/>
      <c r="X53" s="7"/>
      <c r="Y53" s="7"/>
      <c r="Z53" s="7"/>
      <c r="AA53" s="7"/>
      <c r="AB53" s="7"/>
    </row>
    <row r="54" spans="1:28">
      <c r="A54" s="91"/>
      <c r="B54" s="84"/>
      <c r="C54" s="84"/>
      <c r="D54" s="5">
        <v>49</v>
      </c>
      <c r="E54" s="6" t="s">
        <v>52</v>
      </c>
      <c r="F54" s="7"/>
      <c r="G54" s="7"/>
      <c r="H54" s="7"/>
      <c r="I54" s="21"/>
      <c r="J54" s="21"/>
      <c r="K54" s="21"/>
      <c r="L54" s="21"/>
      <c r="M54" s="21"/>
      <c r="N54" s="21"/>
      <c r="O54" s="7"/>
      <c r="P54" s="7">
        <v>0.4</v>
      </c>
      <c r="Q54" s="7"/>
      <c r="R54" s="7">
        <v>1.64</v>
      </c>
      <c r="S54" s="7"/>
      <c r="T54" s="7">
        <v>1.02</v>
      </c>
      <c r="U54" s="7">
        <v>1.02</v>
      </c>
      <c r="V54" s="7"/>
      <c r="W54" s="7"/>
      <c r="X54" s="7"/>
      <c r="Y54" s="7"/>
      <c r="Z54" s="7"/>
      <c r="AA54" s="7"/>
      <c r="AB54" s="7"/>
    </row>
    <row r="55" spans="1:28">
      <c r="A55" s="91"/>
      <c r="B55" s="84"/>
      <c r="C55" s="84"/>
      <c r="D55" s="5">
        <v>50</v>
      </c>
      <c r="E55" s="6" t="s">
        <v>182</v>
      </c>
      <c r="F55" s="7"/>
      <c r="G55" s="7"/>
      <c r="H55" s="7"/>
      <c r="I55" s="21"/>
      <c r="J55" s="21"/>
      <c r="K55" s="21"/>
      <c r="L55" s="21"/>
      <c r="M55" s="21"/>
      <c r="N55" s="21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</row>
    <row r="56" spans="1:28">
      <c r="A56" s="91"/>
      <c r="B56" s="84" t="s">
        <v>60</v>
      </c>
      <c r="C56" s="84" t="s">
        <v>54</v>
      </c>
      <c r="D56" s="5">
        <v>51</v>
      </c>
      <c r="E56" s="6" t="s">
        <v>264</v>
      </c>
      <c r="F56" s="7"/>
      <c r="G56" s="7"/>
      <c r="H56" s="7"/>
      <c r="I56" s="21"/>
      <c r="J56" s="21"/>
      <c r="K56" s="21"/>
      <c r="L56" s="21"/>
      <c r="M56" s="21"/>
      <c r="N56" s="21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</row>
    <row r="57" spans="1:28">
      <c r="A57" s="91"/>
      <c r="B57" s="85"/>
      <c r="C57" s="85"/>
      <c r="D57" s="5">
        <v>52</v>
      </c>
      <c r="E57" s="6" t="s">
        <v>55</v>
      </c>
      <c r="F57" s="7"/>
      <c r="G57" s="7"/>
      <c r="H57" s="7"/>
      <c r="I57" s="21"/>
      <c r="J57" s="21"/>
      <c r="K57" s="21"/>
      <c r="L57" s="21"/>
      <c r="M57" s="21"/>
      <c r="N57" s="21">
        <v>2.6</v>
      </c>
      <c r="O57" s="7">
        <f>0.56*2</f>
        <v>1.1200000000000001</v>
      </c>
      <c r="P57" s="7"/>
      <c r="Q57" s="7"/>
      <c r="R57" s="7"/>
      <c r="S57" s="7"/>
      <c r="T57" s="7">
        <v>1.86</v>
      </c>
      <c r="U57" s="7">
        <v>1.86</v>
      </c>
      <c r="V57" s="7"/>
      <c r="W57" s="7"/>
      <c r="X57" s="7"/>
      <c r="Y57" s="7"/>
      <c r="Z57" s="7"/>
      <c r="AA57" s="7"/>
      <c r="AB57" s="7"/>
    </row>
    <row r="58" spans="1:28">
      <c r="A58" s="91"/>
      <c r="B58" s="85"/>
      <c r="C58" s="85"/>
      <c r="D58" s="5">
        <v>53</v>
      </c>
      <c r="E58" s="6" t="s">
        <v>56</v>
      </c>
      <c r="F58" s="7"/>
      <c r="G58" s="7"/>
      <c r="H58" s="7"/>
      <c r="I58" s="21"/>
      <c r="J58" s="21"/>
      <c r="K58" s="21"/>
      <c r="L58" s="21"/>
      <c r="M58" s="21"/>
      <c r="N58" s="21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</row>
    <row r="59" spans="1:28">
      <c r="A59" s="91"/>
      <c r="B59" s="85"/>
      <c r="C59" s="85"/>
      <c r="D59" s="5">
        <v>54</v>
      </c>
      <c r="E59" s="6" t="s">
        <v>57</v>
      </c>
      <c r="F59" s="7"/>
      <c r="G59" s="7"/>
      <c r="H59" s="7"/>
      <c r="I59" s="21"/>
      <c r="J59" s="21"/>
      <c r="K59" s="21"/>
      <c r="L59" s="21"/>
      <c r="M59" s="21"/>
      <c r="N59" s="21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</row>
    <row r="60" spans="1:28">
      <c r="A60" s="91"/>
      <c r="B60" s="85"/>
      <c r="C60" s="85"/>
      <c r="D60" s="5">
        <v>55</v>
      </c>
      <c r="E60" s="6" t="s">
        <v>58</v>
      </c>
      <c r="F60" s="7"/>
      <c r="G60" s="7"/>
      <c r="H60" s="7"/>
      <c r="I60" s="21"/>
      <c r="J60" s="21"/>
      <c r="K60" s="21"/>
      <c r="L60" s="21"/>
      <c r="M60" s="21"/>
      <c r="N60" s="21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</row>
    <row r="61" spans="1:28">
      <c r="A61" s="91"/>
      <c r="B61" s="85"/>
      <c r="C61" s="85"/>
      <c r="D61" s="5">
        <v>56</v>
      </c>
      <c r="E61" s="6" t="s">
        <v>59</v>
      </c>
      <c r="F61" s="7"/>
      <c r="G61" s="7"/>
      <c r="H61" s="7"/>
      <c r="I61" s="21"/>
      <c r="J61" s="21"/>
      <c r="K61" s="21"/>
      <c r="L61" s="21"/>
      <c r="M61" s="21"/>
      <c r="N61" s="21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</row>
    <row r="62" spans="1:28">
      <c r="A62" s="91"/>
      <c r="B62" s="85"/>
      <c r="C62" s="85"/>
      <c r="D62" s="5">
        <v>57</v>
      </c>
      <c r="E62" s="8" t="s">
        <v>265</v>
      </c>
      <c r="F62" s="7"/>
      <c r="G62" s="7"/>
      <c r="H62" s="7"/>
      <c r="I62" s="7"/>
      <c r="J62" s="7"/>
      <c r="K62" s="7"/>
      <c r="L62" s="7"/>
      <c r="M62" s="7"/>
      <c r="N62" s="7">
        <v>2.6</v>
      </c>
      <c r="O62" s="7">
        <v>0.56000000000000005</v>
      </c>
      <c r="P62" s="7"/>
      <c r="Q62" s="7"/>
      <c r="R62" s="7"/>
      <c r="S62" s="7"/>
      <c r="T62" s="7">
        <v>1.58</v>
      </c>
      <c r="U62" s="7">
        <v>1.58</v>
      </c>
      <c r="V62" s="7"/>
      <c r="W62" s="7"/>
      <c r="X62" s="7"/>
      <c r="Y62" s="7"/>
      <c r="Z62" s="7"/>
      <c r="AA62" s="7"/>
      <c r="AB62" s="7"/>
    </row>
    <row r="63" spans="1:28">
      <c r="A63" s="91"/>
      <c r="B63" s="85"/>
      <c r="C63" s="85"/>
      <c r="D63" s="5">
        <v>58</v>
      </c>
      <c r="E63" s="6" t="s">
        <v>344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</row>
    <row r="64" spans="1:28">
      <c r="A64" s="91"/>
      <c r="B64" s="85"/>
      <c r="C64" s="85"/>
      <c r="D64" s="5">
        <v>59</v>
      </c>
      <c r="E64" s="9" t="s">
        <v>345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>
        <v>2</v>
      </c>
      <c r="S64" s="7"/>
      <c r="T64" s="7">
        <v>1</v>
      </c>
      <c r="U64" s="7">
        <v>1</v>
      </c>
      <c r="V64" s="7"/>
      <c r="W64" s="7"/>
      <c r="X64" s="7"/>
      <c r="Y64" s="7"/>
      <c r="Z64" s="7"/>
      <c r="AA64" s="7"/>
      <c r="AB64" s="7"/>
    </row>
    <row r="65" spans="1:28">
      <c r="A65" s="91"/>
      <c r="B65" s="85"/>
      <c r="C65" s="85"/>
      <c r="D65" s="5">
        <v>60</v>
      </c>
      <c r="E65" s="6" t="s">
        <v>182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</row>
    <row r="66" spans="1:28" ht="105">
      <c r="A66" s="91"/>
      <c r="B66" s="30" t="s">
        <v>247</v>
      </c>
      <c r="C66" s="32" t="s">
        <v>61</v>
      </c>
      <c r="D66" s="5">
        <v>61</v>
      </c>
      <c r="E66" s="12" t="s">
        <v>232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</row>
    <row r="67" spans="1:28">
      <c r="A67" s="92"/>
      <c r="B67" s="86" t="s">
        <v>284</v>
      </c>
      <c r="C67" s="87"/>
      <c r="D67" s="88"/>
      <c r="E67" s="27"/>
      <c r="F67" s="26">
        <f t="shared" ref="F67:U67" si="0">SUM(F6:F66)</f>
        <v>88.144000000000005</v>
      </c>
      <c r="G67" s="26">
        <f t="shared" si="0"/>
        <v>0</v>
      </c>
      <c r="H67" s="26"/>
      <c r="I67" s="26">
        <f t="shared" si="0"/>
        <v>0</v>
      </c>
      <c r="J67" s="26">
        <f t="shared" si="0"/>
        <v>0</v>
      </c>
      <c r="K67" s="26">
        <f t="shared" si="0"/>
        <v>32.86</v>
      </c>
      <c r="L67" s="26">
        <f t="shared" si="0"/>
        <v>0</v>
      </c>
      <c r="M67" s="26">
        <f t="shared" si="0"/>
        <v>22.4</v>
      </c>
      <c r="N67" s="26">
        <f t="shared" si="0"/>
        <v>15.687999999999999</v>
      </c>
      <c r="O67" s="26">
        <f t="shared" si="0"/>
        <v>38.712000000000003</v>
      </c>
      <c r="P67" s="26">
        <f t="shared" si="0"/>
        <v>200.858</v>
      </c>
      <c r="Q67" s="26">
        <f t="shared" si="0"/>
        <v>0</v>
      </c>
      <c r="R67" s="26">
        <f t="shared" si="0"/>
        <v>10.413</v>
      </c>
      <c r="S67" s="26">
        <f t="shared" si="0"/>
        <v>0</v>
      </c>
      <c r="T67" s="26">
        <f t="shared" si="0"/>
        <v>210.79700000000005</v>
      </c>
      <c r="U67" s="26">
        <f t="shared" si="0"/>
        <v>198.27800000000005</v>
      </c>
      <c r="V67" s="26"/>
      <c r="W67" s="26"/>
      <c r="X67" s="26">
        <f>SUM(X6:X66)</f>
        <v>0</v>
      </c>
      <c r="Y67" s="26">
        <f>SUM(Y6:Y66)</f>
        <v>0</v>
      </c>
      <c r="Z67" s="26">
        <f>SUM(Z6:Z66)</f>
        <v>0</v>
      </c>
      <c r="AA67" s="26">
        <f>SUM(AA6:AA66)</f>
        <v>0</v>
      </c>
      <c r="AB67" s="26"/>
    </row>
    <row r="68" spans="1:28" ht="90">
      <c r="A68" s="90" t="s">
        <v>62</v>
      </c>
      <c r="B68" s="30" t="s">
        <v>216</v>
      </c>
      <c r="C68" s="30" t="s">
        <v>63</v>
      </c>
      <c r="D68" s="5">
        <v>62</v>
      </c>
      <c r="E68" s="14" t="s">
        <v>233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</row>
    <row r="69" spans="1:28">
      <c r="A69" s="91"/>
      <c r="B69" s="84" t="s">
        <v>217</v>
      </c>
      <c r="C69" s="84" t="s">
        <v>64</v>
      </c>
      <c r="D69" s="5">
        <v>63</v>
      </c>
      <c r="E69" s="12" t="s">
        <v>65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>
        <v>0.78</v>
      </c>
      <c r="Q69" s="7">
        <v>4.5</v>
      </c>
      <c r="R69" s="7"/>
      <c r="S69" s="7"/>
      <c r="T69" s="7">
        <v>2.59</v>
      </c>
      <c r="U69" s="7">
        <v>2.69</v>
      </c>
      <c r="V69" s="7"/>
      <c r="W69" s="7"/>
      <c r="X69" s="7"/>
      <c r="Y69" s="7"/>
      <c r="Z69" s="7"/>
      <c r="AA69" s="7"/>
      <c r="AB69" s="7"/>
    </row>
    <row r="70" spans="1:28">
      <c r="A70" s="91"/>
      <c r="B70" s="85"/>
      <c r="C70" s="85"/>
      <c r="D70" s="5">
        <v>64</v>
      </c>
      <c r="E70" s="12" t="s">
        <v>66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</row>
    <row r="71" spans="1:28">
      <c r="A71" s="91"/>
      <c r="B71" s="85"/>
      <c r="C71" s="85"/>
      <c r="D71" s="5">
        <v>65</v>
      </c>
      <c r="E71" s="12" t="s">
        <v>67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>
        <v>0.52</v>
      </c>
      <c r="R71" s="7"/>
      <c r="S71" s="7"/>
      <c r="T71" s="7">
        <v>0.25</v>
      </c>
      <c r="U71" s="7">
        <v>0.27</v>
      </c>
      <c r="V71" s="7"/>
      <c r="W71" s="7"/>
      <c r="X71" s="7"/>
      <c r="Y71" s="7"/>
      <c r="Z71" s="7"/>
      <c r="AA71" s="7"/>
      <c r="AB71" s="7"/>
    </row>
    <row r="72" spans="1:28">
      <c r="A72" s="91"/>
      <c r="B72" s="85"/>
      <c r="C72" s="85"/>
      <c r="D72" s="5">
        <v>66</v>
      </c>
      <c r="E72" s="12" t="s">
        <v>68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>
        <v>0.8</v>
      </c>
      <c r="Q72" s="7">
        <v>2.4500000000000002</v>
      </c>
      <c r="R72" s="7"/>
      <c r="S72" s="7"/>
      <c r="T72" s="7">
        <v>1.6</v>
      </c>
      <c r="U72" s="7">
        <v>1.65</v>
      </c>
      <c r="V72" s="7"/>
      <c r="W72" s="7"/>
      <c r="X72" s="7"/>
      <c r="Y72" s="7"/>
      <c r="Z72" s="7"/>
      <c r="AA72" s="7"/>
      <c r="AB72" s="7"/>
    </row>
    <row r="73" spans="1:28">
      <c r="A73" s="91"/>
      <c r="B73" s="85"/>
      <c r="C73" s="85"/>
      <c r="D73" s="5">
        <v>67</v>
      </c>
      <c r="E73" s="12" t="s">
        <v>69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</row>
    <row r="74" spans="1:28">
      <c r="A74" s="91"/>
      <c r="B74" s="84" t="s">
        <v>218</v>
      </c>
      <c r="C74" s="84" t="s">
        <v>70</v>
      </c>
      <c r="D74" s="5">
        <v>68</v>
      </c>
      <c r="E74" s="12" t="s">
        <v>157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</row>
    <row r="75" spans="1:28">
      <c r="A75" s="91"/>
      <c r="B75" s="84"/>
      <c r="C75" s="84"/>
      <c r="D75" s="5">
        <v>69</v>
      </c>
      <c r="E75" s="12" t="s">
        <v>158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</row>
    <row r="76" spans="1:28">
      <c r="A76" s="91"/>
      <c r="B76" s="84"/>
      <c r="C76" s="84"/>
      <c r="D76" s="5">
        <v>70</v>
      </c>
      <c r="E76" s="12" t="s">
        <v>159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</row>
    <row r="77" spans="1:28">
      <c r="A77" s="91"/>
      <c r="B77" s="84"/>
      <c r="C77" s="84"/>
      <c r="D77" s="5">
        <v>71</v>
      </c>
      <c r="E77" s="12" t="s">
        <v>161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</row>
    <row r="78" spans="1:28">
      <c r="A78" s="91"/>
      <c r="B78" s="97" t="s">
        <v>219</v>
      </c>
      <c r="C78" s="97" t="s">
        <v>71</v>
      </c>
      <c r="D78" s="5">
        <v>72</v>
      </c>
      <c r="E78" s="12" t="s">
        <v>186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</row>
    <row r="79" spans="1:28">
      <c r="A79" s="91"/>
      <c r="B79" s="97"/>
      <c r="C79" s="97"/>
      <c r="D79" s="5">
        <v>73</v>
      </c>
      <c r="E79" s="12" t="s">
        <v>187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</row>
    <row r="80" spans="1:28">
      <c r="A80" s="91"/>
      <c r="B80" s="97"/>
      <c r="C80" s="97"/>
      <c r="D80" s="5">
        <v>74</v>
      </c>
      <c r="E80" s="12" t="s">
        <v>81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</row>
    <row r="81" spans="1:28">
      <c r="A81" s="91"/>
      <c r="B81" s="97"/>
      <c r="C81" s="97"/>
      <c r="D81" s="5">
        <v>75</v>
      </c>
      <c r="E81" s="12" t="s">
        <v>188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</row>
    <row r="82" spans="1:28">
      <c r="A82" s="91"/>
      <c r="B82" s="97"/>
      <c r="C82" s="97"/>
      <c r="D82" s="5">
        <v>76</v>
      </c>
      <c r="E82" s="12" t="s">
        <v>189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</row>
    <row r="83" spans="1:28">
      <c r="A83" s="91"/>
      <c r="B83" s="97"/>
      <c r="C83" s="97"/>
      <c r="D83" s="5">
        <v>77</v>
      </c>
      <c r="E83" s="12" t="s">
        <v>160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</row>
    <row r="84" spans="1:28">
      <c r="A84" s="91"/>
      <c r="B84" s="97"/>
      <c r="C84" s="97"/>
      <c r="D84" s="5">
        <v>78</v>
      </c>
      <c r="E84" s="6" t="s">
        <v>182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</row>
    <row r="85" spans="1:28">
      <c r="A85" s="91"/>
      <c r="B85" s="84" t="s">
        <v>220</v>
      </c>
      <c r="C85" s="84" t="s">
        <v>72</v>
      </c>
      <c r="D85" s="5">
        <v>79</v>
      </c>
      <c r="E85" s="9" t="s">
        <v>169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>
        <v>0.4</v>
      </c>
      <c r="Q85" s="7"/>
      <c r="R85" s="7"/>
      <c r="S85" s="7"/>
      <c r="T85" s="7">
        <v>0.2</v>
      </c>
      <c r="U85" s="7">
        <v>0.2</v>
      </c>
      <c r="V85" s="7"/>
      <c r="W85" s="7"/>
      <c r="X85" s="7"/>
      <c r="Y85" s="7"/>
      <c r="Z85" s="7"/>
      <c r="AA85" s="7"/>
      <c r="AB85" s="7"/>
    </row>
    <row r="86" spans="1:28">
      <c r="A86" s="91"/>
      <c r="B86" s="84"/>
      <c r="C86" s="84"/>
      <c r="D86" s="5">
        <v>80</v>
      </c>
      <c r="E86" s="9" t="s">
        <v>351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</row>
    <row r="87" spans="1:28">
      <c r="A87" s="91"/>
      <c r="B87" s="84"/>
      <c r="C87" s="84"/>
      <c r="D87" s="5">
        <v>81</v>
      </c>
      <c r="E87" s="9" t="s">
        <v>352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</row>
    <row r="88" spans="1:28">
      <c r="A88" s="91"/>
      <c r="B88" s="84"/>
      <c r="C88" s="84"/>
      <c r="D88" s="5">
        <v>82</v>
      </c>
      <c r="E88" s="9" t="s">
        <v>170</v>
      </c>
      <c r="F88" s="7"/>
      <c r="G88" s="7"/>
      <c r="H88" s="7"/>
      <c r="I88" s="7"/>
      <c r="J88" s="7"/>
      <c r="K88" s="7">
        <v>1</v>
      </c>
      <c r="L88" s="7"/>
      <c r="M88" s="7"/>
      <c r="N88" s="7"/>
      <c r="O88" s="7"/>
      <c r="P88" s="7">
        <v>1</v>
      </c>
      <c r="Q88" s="7"/>
      <c r="R88" s="7"/>
      <c r="S88" s="7"/>
      <c r="T88" s="7">
        <v>1</v>
      </c>
      <c r="U88" s="7">
        <v>1</v>
      </c>
      <c r="V88" s="7"/>
      <c r="W88" s="7"/>
      <c r="X88" s="7"/>
      <c r="Y88" s="7"/>
      <c r="Z88" s="7"/>
      <c r="AA88" s="7"/>
      <c r="AB88" s="7"/>
    </row>
    <row r="89" spans="1:28" ht="75">
      <c r="A89" s="91"/>
      <c r="B89" s="30" t="s">
        <v>221</v>
      </c>
      <c r="C89" s="30" t="s">
        <v>73</v>
      </c>
      <c r="D89" s="5">
        <v>83</v>
      </c>
      <c r="E89" s="9" t="s">
        <v>231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</row>
    <row r="90" spans="1:28" ht="105">
      <c r="A90" s="91"/>
      <c r="B90" s="30" t="s">
        <v>222</v>
      </c>
      <c r="C90" s="30" t="s">
        <v>74</v>
      </c>
      <c r="D90" s="5">
        <v>84</v>
      </c>
      <c r="E90" s="9" t="s">
        <v>234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</row>
    <row r="91" spans="1:28" ht="90">
      <c r="A91" s="91"/>
      <c r="B91" s="30" t="s">
        <v>235</v>
      </c>
      <c r="C91" s="19" t="s">
        <v>182</v>
      </c>
      <c r="D91" s="5">
        <v>85</v>
      </c>
      <c r="E91" s="6" t="s">
        <v>236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</row>
    <row r="92" spans="1:28" s="18" customFormat="1">
      <c r="A92" s="92"/>
      <c r="B92" s="86" t="s">
        <v>279</v>
      </c>
      <c r="C92" s="87"/>
      <c r="D92" s="88"/>
      <c r="E92" s="27"/>
      <c r="F92" s="26">
        <f t="shared" ref="F92:J92" si="1">SUM(F68:F91)</f>
        <v>0</v>
      </c>
      <c r="G92" s="26">
        <f t="shared" si="1"/>
        <v>0</v>
      </c>
      <c r="H92" s="26"/>
      <c r="I92" s="26">
        <f t="shared" si="1"/>
        <v>0</v>
      </c>
      <c r="J92" s="26">
        <f t="shared" si="1"/>
        <v>0</v>
      </c>
      <c r="K92" s="26">
        <f>SUM(K68:K91)</f>
        <v>1</v>
      </c>
      <c r="L92" s="26">
        <f t="shared" ref="L92:AA92" si="2">SUM(L68:L91)</f>
        <v>0</v>
      </c>
      <c r="M92" s="26">
        <f t="shared" si="2"/>
        <v>0</v>
      </c>
      <c r="N92" s="26">
        <f t="shared" si="2"/>
        <v>0</v>
      </c>
      <c r="O92" s="26">
        <f t="shared" si="2"/>
        <v>0</v>
      </c>
      <c r="P92" s="26">
        <f t="shared" si="2"/>
        <v>2.98</v>
      </c>
      <c r="Q92" s="26">
        <f t="shared" si="2"/>
        <v>7.47</v>
      </c>
      <c r="R92" s="26">
        <f t="shared" si="2"/>
        <v>0</v>
      </c>
      <c r="S92" s="26">
        <f t="shared" si="2"/>
        <v>0</v>
      </c>
      <c r="T92" s="26">
        <f t="shared" si="2"/>
        <v>5.64</v>
      </c>
      <c r="U92" s="26">
        <f t="shared" si="2"/>
        <v>5.81</v>
      </c>
      <c r="V92" s="26"/>
      <c r="W92" s="26"/>
      <c r="X92" s="26">
        <f t="shared" si="2"/>
        <v>0</v>
      </c>
      <c r="Y92" s="26">
        <f t="shared" si="2"/>
        <v>0</v>
      </c>
      <c r="Z92" s="26">
        <f t="shared" si="2"/>
        <v>0</v>
      </c>
      <c r="AA92" s="26">
        <f t="shared" si="2"/>
        <v>0</v>
      </c>
      <c r="AB92" s="26"/>
    </row>
    <row r="93" spans="1:28">
      <c r="A93" s="90" t="s">
        <v>76</v>
      </c>
      <c r="B93" s="84" t="s">
        <v>248</v>
      </c>
      <c r="C93" s="84" t="s">
        <v>77</v>
      </c>
      <c r="D93" s="5">
        <v>86</v>
      </c>
      <c r="E93" s="12" t="s">
        <v>190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</row>
    <row r="94" spans="1:28">
      <c r="A94" s="91"/>
      <c r="B94" s="84"/>
      <c r="C94" s="84"/>
      <c r="D94" s="5">
        <v>87</v>
      </c>
      <c r="E94" s="12" t="s">
        <v>191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>
        <v>3</v>
      </c>
      <c r="Q94" s="7"/>
      <c r="R94" s="7"/>
      <c r="S94" s="7"/>
      <c r="T94" s="7"/>
      <c r="U94" s="7">
        <v>3</v>
      </c>
      <c r="V94" s="7"/>
      <c r="W94" s="7"/>
      <c r="X94" s="7"/>
      <c r="Y94" s="7"/>
      <c r="Z94" s="7"/>
      <c r="AA94" s="7"/>
      <c r="AB94" s="7"/>
    </row>
    <row r="95" spans="1:28">
      <c r="A95" s="91"/>
      <c r="B95" s="84"/>
      <c r="C95" s="84"/>
      <c r="D95" s="5">
        <v>88</v>
      </c>
      <c r="E95" s="12" t="s">
        <v>266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</row>
    <row r="96" spans="1:28">
      <c r="A96" s="91"/>
      <c r="B96" s="84"/>
      <c r="C96" s="84"/>
      <c r="D96" s="5">
        <v>89</v>
      </c>
      <c r="E96" s="12" t="s">
        <v>267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</row>
    <row r="97" spans="1:28">
      <c r="A97" s="91"/>
      <c r="B97" s="84"/>
      <c r="C97" s="84"/>
      <c r="D97" s="5">
        <v>90</v>
      </c>
      <c r="E97" s="12" t="s">
        <v>78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</row>
    <row r="98" spans="1:28" ht="30">
      <c r="A98" s="91"/>
      <c r="B98" s="84"/>
      <c r="C98" s="84"/>
      <c r="D98" s="5">
        <v>91</v>
      </c>
      <c r="E98" s="12" t="s">
        <v>79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</row>
    <row r="99" spans="1:28">
      <c r="A99" s="91"/>
      <c r="B99" s="84"/>
      <c r="C99" s="84"/>
      <c r="D99" s="5">
        <v>92</v>
      </c>
      <c r="E99" s="12" t="s">
        <v>80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</row>
    <row r="100" spans="1:28">
      <c r="A100" s="91"/>
      <c r="B100" s="84"/>
      <c r="C100" s="84"/>
      <c r="D100" s="5">
        <v>93</v>
      </c>
      <c r="E100" s="12" t="s">
        <v>173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</row>
    <row r="101" spans="1:28" ht="30">
      <c r="A101" s="91"/>
      <c r="B101" s="84"/>
      <c r="C101" s="84"/>
      <c r="D101" s="5">
        <v>94</v>
      </c>
      <c r="E101" s="12" t="s">
        <v>192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</row>
    <row r="102" spans="1:28">
      <c r="A102" s="91"/>
      <c r="B102" s="84"/>
      <c r="C102" s="84"/>
      <c r="D102" s="5">
        <v>95</v>
      </c>
      <c r="E102" s="12" t="s">
        <v>82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>
        <v>2</v>
      </c>
      <c r="R102" s="7"/>
      <c r="S102" s="7"/>
      <c r="T102" s="7">
        <v>1</v>
      </c>
      <c r="U102" s="7">
        <v>1</v>
      </c>
      <c r="V102" s="7"/>
      <c r="W102" s="7"/>
      <c r="X102" s="7"/>
      <c r="Y102" s="7"/>
      <c r="Z102" s="7"/>
      <c r="AA102" s="7"/>
      <c r="AB102" s="7"/>
    </row>
    <row r="103" spans="1:28">
      <c r="A103" s="91"/>
      <c r="B103" s="97" t="s">
        <v>249</v>
      </c>
      <c r="C103" s="97" t="s">
        <v>83</v>
      </c>
      <c r="D103" s="5">
        <v>96</v>
      </c>
      <c r="E103" s="12" t="s">
        <v>268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</row>
    <row r="104" spans="1:28">
      <c r="A104" s="91"/>
      <c r="B104" s="97"/>
      <c r="C104" s="97"/>
      <c r="D104" s="5">
        <v>97</v>
      </c>
      <c r="E104" s="10" t="s">
        <v>182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</row>
    <row r="105" spans="1:28">
      <c r="A105" s="91"/>
      <c r="B105" s="97" t="s">
        <v>250</v>
      </c>
      <c r="C105" s="97" t="s">
        <v>84</v>
      </c>
      <c r="D105" s="5">
        <v>98</v>
      </c>
      <c r="E105" s="12" t="s">
        <v>171</v>
      </c>
      <c r="F105" s="7"/>
      <c r="G105" s="7"/>
      <c r="H105" s="7">
        <v>3</v>
      </c>
      <c r="I105" s="7">
        <v>6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>
        <v>9</v>
      </c>
      <c r="U105" s="7"/>
      <c r="V105" s="7"/>
      <c r="W105" s="7"/>
      <c r="X105" s="7"/>
      <c r="Y105" s="7"/>
      <c r="Z105" s="7"/>
      <c r="AA105" s="7"/>
      <c r="AB105" s="7"/>
    </row>
    <row r="106" spans="1:28">
      <c r="A106" s="91"/>
      <c r="B106" s="97"/>
      <c r="C106" s="97"/>
      <c r="D106" s="5">
        <v>99</v>
      </c>
      <c r="E106" s="12" t="s">
        <v>172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</row>
    <row r="107" spans="1:28">
      <c r="A107" s="91"/>
      <c r="B107" s="97"/>
      <c r="C107" s="97"/>
      <c r="D107" s="5">
        <v>100</v>
      </c>
      <c r="E107" s="10" t="s">
        <v>333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</row>
    <row r="108" spans="1:28" s="55" customFormat="1">
      <c r="A108" s="91"/>
      <c r="B108" s="97"/>
      <c r="C108" s="97"/>
      <c r="D108" s="5">
        <v>101</v>
      </c>
      <c r="E108" s="10" t="s">
        <v>335</v>
      </c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</row>
    <row r="109" spans="1:28">
      <c r="A109" s="91"/>
      <c r="B109" s="97"/>
      <c r="C109" s="97"/>
      <c r="D109" s="5">
        <v>102</v>
      </c>
      <c r="E109" s="10" t="s">
        <v>182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</row>
    <row r="110" spans="1:28">
      <c r="A110" s="91"/>
      <c r="B110" s="97" t="s">
        <v>251</v>
      </c>
      <c r="C110" s="97" t="s">
        <v>85</v>
      </c>
      <c r="D110" s="5">
        <v>103</v>
      </c>
      <c r="E110" s="12" t="s">
        <v>347</v>
      </c>
      <c r="F110" s="7"/>
      <c r="G110" s="7"/>
      <c r="H110" s="7"/>
      <c r="I110" s="7"/>
      <c r="J110" s="7"/>
      <c r="K110" s="7"/>
      <c r="L110" s="7"/>
      <c r="M110" s="7"/>
      <c r="N110" s="7">
        <v>6.64</v>
      </c>
      <c r="O110" s="7"/>
      <c r="P110" s="7"/>
      <c r="Q110" s="7"/>
      <c r="R110" s="7"/>
      <c r="S110" s="7"/>
      <c r="T110" s="7">
        <v>2.76</v>
      </c>
      <c r="U110" s="7">
        <v>3.88</v>
      </c>
      <c r="V110" s="7"/>
      <c r="W110" s="7"/>
      <c r="X110" s="7"/>
      <c r="Y110" s="7"/>
      <c r="Z110" s="7"/>
      <c r="AA110" s="7"/>
      <c r="AB110" s="7"/>
    </row>
    <row r="111" spans="1:28">
      <c r="A111" s="91"/>
      <c r="B111" s="97"/>
      <c r="C111" s="97"/>
      <c r="D111" s="5">
        <v>104</v>
      </c>
      <c r="E111" s="6" t="s">
        <v>348</v>
      </c>
      <c r="F111" s="7"/>
      <c r="G111" s="7"/>
      <c r="H111" s="7"/>
      <c r="I111" s="7"/>
      <c r="J111" s="7"/>
      <c r="K111" s="7"/>
      <c r="L111" s="7"/>
      <c r="M111" s="7"/>
      <c r="N111" s="7">
        <v>10.33</v>
      </c>
      <c r="O111" s="7"/>
      <c r="P111" s="7"/>
      <c r="Q111" s="7"/>
      <c r="R111" s="7"/>
      <c r="S111" s="7">
        <v>2.0499999999999998</v>
      </c>
      <c r="T111" s="7">
        <v>6.5</v>
      </c>
      <c r="U111" s="7">
        <v>5.88</v>
      </c>
      <c r="V111" s="7"/>
      <c r="W111" s="7"/>
      <c r="X111" s="7"/>
      <c r="Y111" s="7"/>
      <c r="Z111" s="7"/>
      <c r="AA111" s="7"/>
      <c r="AB111" s="7"/>
    </row>
    <row r="112" spans="1:28">
      <c r="A112" s="91"/>
      <c r="B112" s="97"/>
      <c r="C112" s="97"/>
      <c r="D112" s="5">
        <v>105</v>
      </c>
      <c r="E112" s="12" t="s">
        <v>174</v>
      </c>
      <c r="F112" s="7"/>
      <c r="G112" s="7"/>
      <c r="H112" s="7"/>
      <c r="I112" s="7"/>
      <c r="J112" s="7"/>
      <c r="K112" s="7"/>
      <c r="L112" s="7"/>
      <c r="M112" s="7"/>
      <c r="N112" s="7">
        <v>1.02</v>
      </c>
      <c r="O112" s="7"/>
      <c r="P112" s="7"/>
      <c r="Q112" s="7">
        <v>2.0299999999999998</v>
      </c>
      <c r="R112" s="7">
        <v>3.07</v>
      </c>
      <c r="S112" s="7"/>
      <c r="T112" s="7">
        <v>2.99</v>
      </c>
      <c r="U112" s="7">
        <v>3.13</v>
      </c>
      <c r="V112" s="7"/>
      <c r="W112" s="7"/>
      <c r="X112" s="7"/>
      <c r="Y112" s="7"/>
      <c r="Z112" s="7"/>
      <c r="AA112" s="7"/>
      <c r="AB112" s="7"/>
    </row>
    <row r="113" spans="1:28">
      <c r="A113" s="91"/>
      <c r="B113" s="97" t="s">
        <v>252</v>
      </c>
      <c r="C113" s="97" t="s">
        <v>86</v>
      </c>
      <c r="D113" s="5">
        <v>106</v>
      </c>
      <c r="E113" s="12" t="s">
        <v>175</v>
      </c>
      <c r="F113" s="7"/>
      <c r="G113" s="7"/>
      <c r="H113" s="7"/>
      <c r="I113" s="7"/>
      <c r="J113" s="7"/>
      <c r="K113" s="7">
        <v>1.49</v>
      </c>
      <c r="L113" s="7"/>
      <c r="M113" s="7"/>
      <c r="N113" s="7"/>
      <c r="O113" s="7"/>
      <c r="P113" s="7">
        <v>0.5</v>
      </c>
      <c r="Q113" s="7"/>
      <c r="R113" s="7">
        <v>2</v>
      </c>
      <c r="S113" s="7"/>
      <c r="T113" s="7">
        <v>3.99</v>
      </c>
      <c r="U113" s="7"/>
      <c r="V113" s="7"/>
      <c r="W113" s="7"/>
      <c r="X113" s="7"/>
      <c r="Y113" s="7"/>
      <c r="Z113" s="7"/>
      <c r="AA113" s="7"/>
      <c r="AB113" s="7"/>
    </row>
    <row r="114" spans="1:28">
      <c r="A114" s="91"/>
      <c r="B114" s="97"/>
      <c r="C114" s="97"/>
      <c r="D114" s="5">
        <v>107</v>
      </c>
      <c r="E114" s="12" t="s">
        <v>176</v>
      </c>
      <c r="F114" s="7"/>
      <c r="G114" s="7"/>
      <c r="H114" s="7"/>
      <c r="I114" s="7"/>
      <c r="J114" s="7"/>
      <c r="K114" s="7">
        <v>1.48</v>
      </c>
      <c r="L114" s="7"/>
      <c r="M114" s="7"/>
      <c r="N114" s="7"/>
      <c r="O114" s="7"/>
      <c r="P114" s="7">
        <v>0.3</v>
      </c>
      <c r="Q114" s="7"/>
      <c r="R114" s="7"/>
      <c r="S114" s="7"/>
      <c r="T114" s="7">
        <v>1.78</v>
      </c>
      <c r="U114" s="7"/>
      <c r="V114" s="7"/>
      <c r="W114" s="7"/>
      <c r="X114" s="7"/>
      <c r="Y114" s="7"/>
      <c r="Z114" s="7"/>
      <c r="AA114" s="7"/>
      <c r="AB114" s="7"/>
    </row>
    <row r="115" spans="1:28">
      <c r="A115" s="91"/>
      <c r="B115" s="97"/>
      <c r="C115" s="97"/>
      <c r="D115" s="5">
        <v>108</v>
      </c>
      <c r="E115" s="12" t="s">
        <v>291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</row>
    <row r="116" spans="1:28">
      <c r="A116" s="91"/>
      <c r="B116" s="97"/>
      <c r="C116" s="97"/>
      <c r="D116" s="5">
        <v>109</v>
      </c>
      <c r="E116" s="12" t="s">
        <v>193</v>
      </c>
      <c r="F116" s="7"/>
      <c r="G116" s="7"/>
      <c r="H116" s="7"/>
      <c r="I116" s="7"/>
      <c r="J116" s="7"/>
      <c r="K116" s="7"/>
      <c r="L116" s="7"/>
      <c r="M116" s="7">
        <v>11.68</v>
      </c>
      <c r="N116" s="7"/>
      <c r="O116" s="7"/>
      <c r="P116" s="7">
        <v>5.5</v>
      </c>
      <c r="Q116" s="7">
        <v>2.36</v>
      </c>
      <c r="R116" s="7"/>
      <c r="S116" s="7"/>
      <c r="T116" s="7">
        <v>19.54</v>
      </c>
      <c r="U116" s="7"/>
      <c r="V116" s="7"/>
      <c r="W116" s="7"/>
      <c r="X116" s="7"/>
      <c r="Y116" s="7"/>
      <c r="Z116" s="7"/>
      <c r="AA116" s="7"/>
      <c r="AB116" s="7"/>
    </row>
    <row r="117" spans="1:28">
      <c r="A117" s="91"/>
      <c r="B117" s="97"/>
      <c r="C117" s="97"/>
      <c r="D117" s="5">
        <v>110</v>
      </c>
      <c r="E117" s="10" t="s">
        <v>182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>
        <v>0.67</v>
      </c>
      <c r="R117" s="7"/>
      <c r="S117" s="7"/>
      <c r="T117" s="7">
        <v>0.67</v>
      </c>
      <c r="U117" s="7"/>
      <c r="V117" s="7"/>
      <c r="W117" s="7"/>
      <c r="X117" s="7"/>
      <c r="Y117" s="7"/>
      <c r="Z117" s="7"/>
      <c r="AA117" s="7"/>
      <c r="AB117" s="7"/>
    </row>
    <row r="118" spans="1:28">
      <c r="A118" s="91"/>
      <c r="B118" s="84" t="s">
        <v>253</v>
      </c>
      <c r="C118" s="84" t="s">
        <v>87</v>
      </c>
      <c r="D118" s="5">
        <v>111</v>
      </c>
      <c r="E118" s="12" t="s">
        <v>269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</row>
    <row r="119" spans="1:28">
      <c r="A119" s="91"/>
      <c r="B119" s="84"/>
      <c r="C119" s="84"/>
      <c r="D119" s="5">
        <v>112</v>
      </c>
      <c r="E119" s="12" t="s">
        <v>154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</row>
    <row r="120" spans="1:28" ht="105">
      <c r="A120" s="91"/>
      <c r="B120" s="30" t="s">
        <v>254</v>
      </c>
      <c r="C120" s="30" t="s">
        <v>88</v>
      </c>
      <c r="D120" s="5">
        <v>113</v>
      </c>
      <c r="E120" s="12" t="s">
        <v>237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</row>
    <row r="121" spans="1:28">
      <c r="A121" s="91"/>
      <c r="B121" s="84" t="s">
        <v>255</v>
      </c>
      <c r="C121" s="84" t="s">
        <v>89</v>
      </c>
      <c r="D121" s="5">
        <v>114</v>
      </c>
      <c r="E121" s="12" t="s">
        <v>178</v>
      </c>
      <c r="F121" s="7"/>
      <c r="G121" s="7"/>
      <c r="H121" s="7"/>
      <c r="I121" s="7"/>
      <c r="J121" s="7"/>
      <c r="K121" s="7"/>
      <c r="L121" s="7"/>
      <c r="M121" s="7"/>
      <c r="N121" s="7">
        <v>4.1500000000000004</v>
      </c>
      <c r="O121" s="7"/>
      <c r="P121" s="7"/>
      <c r="Q121" s="7"/>
      <c r="R121" s="7"/>
      <c r="S121" s="7"/>
      <c r="T121" s="7">
        <v>1.82</v>
      </c>
      <c r="U121" s="7">
        <v>2.33</v>
      </c>
      <c r="V121" s="7"/>
      <c r="W121" s="7"/>
      <c r="X121" s="7"/>
      <c r="Y121" s="7"/>
      <c r="Z121" s="7"/>
      <c r="AA121" s="7"/>
      <c r="AB121" s="7"/>
    </row>
    <row r="122" spans="1:28">
      <c r="A122" s="91"/>
      <c r="B122" s="84"/>
      <c r="C122" s="84"/>
      <c r="D122" s="5">
        <v>115</v>
      </c>
      <c r="E122" s="12" t="s">
        <v>177</v>
      </c>
      <c r="F122" s="7"/>
      <c r="G122" s="7"/>
      <c r="H122" s="7"/>
      <c r="I122" s="7"/>
      <c r="J122" s="7"/>
      <c r="K122" s="7"/>
      <c r="L122" s="7"/>
      <c r="M122" s="7"/>
      <c r="N122" s="7">
        <v>15.84</v>
      </c>
      <c r="O122" s="7"/>
      <c r="P122" s="7"/>
      <c r="Q122" s="7"/>
      <c r="R122" s="7"/>
      <c r="S122" s="7"/>
      <c r="T122" s="7">
        <v>7.28</v>
      </c>
      <c r="U122" s="7">
        <v>8.56</v>
      </c>
      <c r="V122" s="7"/>
      <c r="W122" s="7"/>
      <c r="X122" s="7"/>
      <c r="Y122" s="7"/>
      <c r="Z122" s="7"/>
      <c r="AA122" s="7"/>
      <c r="AB122" s="7"/>
    </row>
    <row r="123" spans="1:28">
      <c r="A123" s="91"/>
      <c r="B123" s="84"/>
      <c r="C123" s="84"/>
      <c r="D123" s="5">
        <v>116</v>
      </c>
      <c r="E123" s="12" t="s">
        <v>194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</row>
    <row r="124" spans="1:28">
      <c r="A124" s="91"/>
      <c r="B124" s="84"/>
      <c r="C124" s="84"/>
      <c r="D124" s="5">
        <v>117</v>
      </c>
      <c r="E124" s="10" t="s">
        <v>182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>
        <v>5.99</v>
      </c>
      <c r="R124" s="7"/>
      <c r="S124" s="7"/>
      <c r="T124" s="7">
        <v>2.78</v>
      </c>
      <c r="U124" s="7">
        <v>3.21</v>
      </c>
      <c r="V124" s="7"/>
      <c r="W124" s="7"/>
      <c r="X124" s="7"/>
      <c r="Y124" s="7"/>
      <c r="Z124" s="7"/>
      <c r="AA124" s="7"/>
      <c r="AB124" s="7"/>
    </row>
    <row r="125" spans="1:28" ht="90">
      <c r="A125" s="91"/>
      <c r="B125" s="30" t="s">
        <v>256</v>
      </c>
      <c r="C125" s="30" t="s">
        <v>90</v>
      </c>
      <c r="D125" s="5">
        <v>118</v>
      </c>
      <c r="E125" s="10" t="s">
        <v>238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</row>
    <row r="126" spans="1:28" ht="105">
      <c r="A126" s="91"/>
      <c r="B126" s="30" t="s">
        <v>257</v>
      </c>
      <c r="C126" s="30" t="s">
        <v>91</v>
      </c>
      <c r="D126" s="5">
        <v>119</v>
      </c>
      <c r="E126" s="10" t="s">
        <v>239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</row>
    <row r="127" spans="1:28">
      <c r="A127" s="91"/>
      <c r="B127" s="97" t="s">
        <v>258</v>
      </c>
      <c r="C127" s="97" t="s">
        <v>92</v>
      </c>
      <c r="D127" s="5">
        <v>120</v>
      </c>
      <c r="E127" s="10" t="s">
        <v>179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</row>
    <row r="128" spans="1:28">
      <c r="A128" s="91"/>
      <c r="B128" s="97"/>
      <c r="C128" s="97"/>
      <c r="D128" s="5">
        <v>121</v>
      </c>
      <c r="E128" s="10" t="s">
        <v>180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</row>
    <row r="129" spans="1:28">
      <c r="A129" s="91"/>
      <c r="B129" s="97"/>
      <c r="C129" s="97"/>
      <c r="D129" s="5">
        <v>122</v>
      </c>
      <c r="E129" s="10" t="s">
        <v>270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</row>
    <row r="130" spans="1:28">
      <c r="A130" s="91"/>
      <c r="B130" s="97" t="s">
        <v>245</v>
      </c>
      <c r="C130" s="97" t="s">
        <v>93</v>
      </c>
      <c r="D130" s="5">
        <v>123</v>
      </c>
      <c r="E130" s="10" t="s">
        <v>181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</row>
    <row r="131" spans="1:28">
      <c r="A131" s="91"/>
      <c r="B131" s="97"/>
      <c r="C131" s="97"/>
      <c r="D131" s="5">
        <v>124</v>
      </c>
      <c r="E131" s="10" t="s">
        <v>183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</row>
    <row r="132" spans="1:28" ht="75">
      <c r="A132" s="91"/>
      <c r="B132" s="30" t="s">
        <v>244</v>
      </c>
      <c r="C132" s="30" t="s">
        <v>75</v>
      </c>
      <c r="D132" s="5">
        <v>125</v>
      </c>
      <c r="E132" s="10" t="s">
        <v>236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</row>
    <row r="133" spans="1:28" s="18" customFormat="1">
      <c r="A133" s="92"/>
      <c r="B133" s="86" t="s">
        <v>280</v>
      </c>
      <c r="C133" s="87"/>
      <c r="D133" s="88"/>
      <c r="E133" s="27"/>
      <c r="F133" s="26">
        <f>SUM(F93:F132)</f>
        <v>0</v>
      </c>
      <c r="G133" s="26">
        <f t="shared" ref="G133:AA133" si="3">SUM(G93:G132)</f>
        <v>0</v>
      </c>
      <c r="H133" s="26"/>
      <c r="I133" s="26">
        <f t="shared" si="3"/>
        <v>6</v>
      </c>
      <c r="J133" s="26">
        <f t="shared" si="3"/>
        <v>0</v>
      </c>
      <c r="K133" s="26">
        <f t="shared" si="3"/>
        <v>2.9699999999999998</v>
      </c>
      <c r="L133" s="26">
        <f t="shared" si="3"/>
        <v>0</v>
      </c>
      <c r="M133" s="26">
        <f t="shared" si="3"/>
        <v>11.68</v>
      </c>
      <c r="N133" s="26">
        <f t="shared" si="3"/>
        <v>37.980000000000004</v>
      </c>
      <c r="O133" s="26">
        <f t="shared" si="3"/>
        <v>0</v>
      </c>
      <c r="P133" s="26">
        <f t="shared" si="3"/>
        <v>9.3000000000000007</v>
      </c>
      <c r="Q133" s="26">
        <f t="shared" si="3"/>
        <v>13.049999999999999</v>
      </c>
      <c r="R133" s="26">
        <f t="shared" si="3"/>
        <v>5.07</v>
      </c>
      <c r="S133" s="26">
        <f t="shared" si="3"/>
        <v>2.0499999999999998</v>
      </c>
      <c r="T133" s="26">
        <f t="shared" si="3"/>
        <v>60.110000000000007</v>
      </c>
      <c r="U133" s="26">
        <f t="shared" si="3"/>
        <v>30.990000000000002</v>
      </c>
      <c r="V133" s="26"/>
      <c r="W133" s="26"/>
      <c r="X133" s="26">
        <f t="shared" si="3"/>
        <v>0</v>
      </c>
      <c r="Y133" s="26">
        <f t="shared" si="3"/>
        <v>0</v>
      </c>
      <c r="Z133" s="26">
        <f t="shared" si="3"/>
        <v>0</v>
      </c>
      <c r="AA133" s="26">
        <f t="shared" si="3"/>
        <v>0</v>
      </c>
      <c r="AB133" s="26"/>
    </row>
    <row r="134" spans="1:28" ht="30">
      <c r="A134" s="90" t="s">
        <v>94</v>
      </c>
      <c r="B134" s="95" t="s">
        <v>223</v>
      </c>
      <c r="C134" s="95" t="s">
        <v>95</v>
      </c>
      <c r="D134" s="5">
        <v>126</v>
      </c>
      <c r="E134" s="10" t="s">
        <v>353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</row>
    <row r="135" spans="1:28">
      <c r="A135" s="91"/>
      <c r="B135" s="98"/>
      <c r="C135" s="98"/>
      <c r="D135" s="5">
        <v>127</v>
      </c>
      <c r="E135" s="6" t="s">
        <v>342</v>
      </c>
      <c r="F135" s="7"/>
      <c r="G135" s="7"/>
      <c r="H135" s="7"/>
      <c r="I135" s="7"/>
      <c r="J135" s="7"/>
      <c r="K135" s="7"/>
      <c r="L135" s="7"/>
      <c r="M135" s="7">
        <v>4</v>
      </c>
      <c r="N135" s="7"/>
      <c r="O135" s="7"/>
      <c r="P135" s="7">
        <v>2.16</v>
      </c>
      <c r="Q135" s="7"/>
      <c r="R135" s="7"/>
      <c r="S135" s="7"/>
      <c r="T135" s="7">
        <v>3.08</v>
      </c>
      <c r="U135" s="7">
        <v>3.08</v>
      </c>
      <c r="V135" s="7"/>
      <c r="W135" s="7"/>
      <c r="X135" s="7"/>
      <c r="Y135" s="7"/>
      <c r="Z135" s="7"/>
      <c r="AA135" s="7"/>
      <c r="AB135" s="7"/>
    </row>
    <row r="136" spans="1:28">
      <c r="A136" s="91"/>
      <c r="B136" s="61"/>
      <c r="C136" s="61"/>
      <c r="D136" s="5">
        <v>128</v>
      </c>
      <c r="E136" s="6" t="s">
        <v>354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>
        <v>4</v>
      </c>
      <c r="R136" s="7"/>
      <c r="S136" s="7"/>
      <c r="T136" s="7">
        <v>2</v>
      </c>
      <c r="U136" s="7">
        <v>2</v>
      </c>
      <c r="V136" s="7"/>
      <c r="W136" s="7"/>
      <c r="X136" s="7"/>
      <c r="Y136" s="7"/>
      <c r="Z136" s="7"/>
      <c r="AA136" s="7"/>
      <c r="AB136" s="7"/>
    </row>
    <row r="137" spans="1:28" ht="30">
      <c r="A137" s="91"/>
      <c r="B137" s="84" t="s">
        <v>224</v>
      </c>
      <c r="C137" s="84" t="s">
        <v>96</v>
      </c>
      <c r="D137" s="5">
        <v>129</v>
      </c>
      <c r="E137" s="6" t="s">
        <v>355</v>
      </c>
      <c r="F137" s="7"/>
      <c r="G137" s="7"/>
      <c r="H137" s="7"/>
      <c r="I137" s="7"/>
      <c r="J137" s="7"/>
      <c r="K137" s="7"/>
      <c r="L137" s="7"/>
      <c r="M137" s="7"/>
      <c r="N137" s="7">
        <v>0.98</v>
      </c>
      <c r="O137" s="7">
        <v>32.28</v>
      </c>
      <c r="P137" s="7">
        <v>1.96</v>
      </c>
      <c r="Q137" s="7"/>
      <c r="R137" s="7"/>
      <c r="S137" s="7"/>
      <c r="T137" s="7">
        <v>18.100000000000001</v>
      </c>
      <c r="U137" s="7">
        <v>17.12</v>
      </c>
      <c r="V137" s="7"/>
      <c r="W137" s="7"/>
      <c r="X137" s="7"/>
      <c r="Y137" s="7"/>
      <c r="Z137" s="7"/>
      <c r="AA137" s="7"/>
      <c r="AB137" s="7"/>
    </row>
    <row r="138" spans="1:28">
      <c r="A138" s="91"/>
      <c r="B138" s="84"/>
      <c r="C138" s="85"/>
      <c r="D138" s="5">
        <v>130</v>
      </c>
      <c r="E138" s="10" t="s">
        <v>97</v>
      </c>
      <c r="F138" s="7"/>
      <c r="G138" s="7"/>
      <c r="H138" s="7"/>
      <c r="I138" s="7"/>
      <c r="J138" s="7"/>
      <c r="K138" s="7"/>
      <c r="L138" s="7"/>
      <c r="M138" s="7"/>
      <c r="N138" s="7">
        <v>1.08</v>
      </c>
      <c r="O138" s="7"/>
      <c r="P138" s="7"/>
      <c r="Q138" s="7"/>
      <c r="R138" s="7"/>
      <c r="S138" s="7"/>
      <c r="T138" s="7">
        <v>1.69</v>
      </c>
      <c r="U138" s="7">
        <v>1.69</v>
      </c>
      <c r="V138" s="7"/>
      <c r="W138" s="7"/>
      <c r="X138" s="7"/>
      <c r="Y138" s="7"/>
      <c r="Z138" s="7"/>
      <c r="AA138" s="7"/>
      <c r="AB138" s="7"/>
    </row>
    <row r="139" spans="1:28">
      <c r="A139" s="91"/>
      <c r="B139" s="84"/>
      <c r="C139" s="85"/>
      <c r="D139" s="5">
        <v>131</v>
      </c>
      <c r="E139" s="10" t="s">
        <v>98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</row>
    <row r="140" spans="1:28">
      <c r="A140" s="91"/>
      <c r="B140" s="84"/>
      <c r="C140" s="85"/>
      <c r="D140" s="5">
        <v>132</v>
      </c>
      <c r="E140" s="10" t="s">
        <v>99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</row>
    <row r="141" spans="1:28">
      <c r="A141" s="91"/>
      <c r="B141" s="84"/>
      <c r="C141" s="85"/>
      <c r="D141" s="5">
        <v>133</v>
      </c>
      <c r="E141" s="10" t="s">
        <v>165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>
        <v>11.76</v>
      </c>
      <c r="Q141" s="7"/>
      <c r="R141" s="7"/>
      <c r="S141" s="7"/>
      <c r="T141" s="7">
        <v>5.88</v>
      </c>
      <c r="U141" s="7">
        <v>5.88</v>
      </c>
      <c r="V141" s="7"/>
      <c r="W141" s="7"/>
      <c r="X141" s="7"/>
      <c r="Y141" s="7"/>
      <c r="Z141" s="7"/>
      <c r="AA141" s="7"/>
      <c r="AB141" s="7"/>
    </row>
    <row r="142" spans="1:28">
      <c r="A142" s="91"/>
      <c r="B142" s="84"/>
      <c r="C142" s="85"/>
      <c r="D142" s="5">
        <v>134</v>
      </c>
      <c r="E142" s="10" t="s">
        <v>166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</row>
    <row r="143" spans="1:28">
      <c r="A143" s="91"/>
      <c r="B143" s="84"/>
      <c r="C143" s="85"/>
      <c r="D143" s="5">
        <v>135</v>
      </c>
      <c r="E143" s="10" t="s">
        <v>100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</row>
    <row r="144" spans="1:28">
      <c r="A144" s="91"/>
      <c r="B144" s="84" t="s">
        <v>225</v>
      </c>
      <c r="C144" s="84" t="s">
        <v>101</v>
      </c>
      <c r="D144" s="5">
        <v>136</v>
      </c>
      <c r="E144" s="10" t="s">
        <v>196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>
        <v>4.8</v>
      </c>
      <c r="Q144" s="7"/>
      <c r="R144" s="7"/>
      <c r="S144" s="7"/>
      <c r="T144" s="7">
        <v>2.4</v>
      </c>
      <c r="U144" s="7">
        <v>2.4</v>
      </c>
      <c r="V144" s="7"/>
      <c r="W144" s="7"/>
      <c r="X144" s="7"/>
      <c r="Y144" s="7"/>
      <c r="Z144" s="7"/>
      <c r="AA144" s="7"/>
      <c r="AB144" s="7"/>
    </row>
    <row r="145" spans="1:28">
      <c r="A145" s="91"/>
      <c r="B145" s="84"/>
      <c r="C145" s="84"/>
      <c r="D145" s="5">
        <v>137</v>
      </c>
      <c r="E145" s="10" t="s">
        <v>195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</row>
    <row r="146" spans="1:28">
      <c r="A146" s="91"/>
      <c r="B146" s="84" t="s">
        <v>226</v>
      </c>
      <c r="C146" s="84" t="s">
        <v>102</v>
      </c>
      <c r="D146" s="5">
        <v>138</v>
      </c>
      <c r="E146" s="10" t="s">
        <v>230</v>
      </c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>
        <v>13.42</v>
      </c>
      <c r="Q146" s="7"/>
      <c r="R146" s="7"/>
      <c r="S146" s="7"/>
      <c r="T146" s="7">
        <v>7.14</v>
      </c>
      <c r="U146" s="7">
        <v>6.28</v>
      </c>
      <c r="V146" s="7"/>
      <c r="W146" s="7"/>
      <c r="X146" s="7"/>
      <c r="Y146" s="7"/>
      <c r="Z146" s="7"/>
      <c r="AA146" s="7"/>
      <c r="AB146" s="7"/>
    </row>
    <row r="147" spans="1:28">
      <c r="A147" s="91"/>
      <c r="B147" s="84"/>
      <c r="C147" s="84"/>
      <c r="D147" s="5">
        <v>139</v>
      </c>
      <c r="E147" s="10" t="s">
        <v>103</v>
      </c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>
        <v>4.4400000000000004</v>
      </c>
      <c r="Q147" s="7"/>
      <c r="R147" s="7"/>
      <c r="S147" s="7"/>
      <c r="T147" s="7">
        <v>2.2200000000000002</v>
      </c>
      <c r="U147" s="7">
        <v>2.2200000000000002</v>
      </c>
      <c r="V147" s="7"/>
      <c r="W147" s="7"/>
      <c r="X147" s="7"/>
      <c r="Y147" s="7"/>
      <c r="Z147" s="7"/>
      <c r="AA147" s="7"/>
      <c r="AB147" s="7"/>
    </row>
    <row r="148" spans="1:28">
      <c r="A148" s="91"/>
      <c r="B148" s="84"/>
      <c r="C148" s="84"/>
      <c r="D148" s="5">
        <v>140</v>
      </c>
      <c r="E148" s="10" t="s">
        <v>128</v>
      </c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</row>
    <row r="149" spans="1:28">
      <c r="A149" s="91"/>
      <c r="B149" s="95" t="s">
        <v>227</v>
      </c>
      <c r="C149" s="95" t="s">
        <v>134</v>
      </c>
      <c r="D149" s="5">
        <v>141</v>
      </c>
      <c r="E149" s="6" t="s">
        <v>203</v>
      </c>
      <c r="F149" s="23"/>
      <c r="G149" s="23"/>
      <c r="H149" s="23"/>
      <c r="I149" s="23"/>
      <c r="J149" s="23"/>
      <c r="K149" s="23"/>
      <c r="L149" s="67"/>
      <c r="M149" s="67"/>
      <c r="N149" s="7"/>
      <c r="O149" s="23"/>
      <c r="P149" s="68"/>
      <c r="Q149" s="69"/>
      <c r="R149" s="69"/>
      <c r="S149" s="69"/>
      <c r="T149" s="7"/>
      <c r="U149" s="7"/>
      <c r="V149" s="7"/>
      <c r="W149" s="7"/>
      <c r="X149" s="7"/>
      <c r="Y149" s="7"/>
      <c r="Z149" s="7"/>
      <c r="AA149" s="7"/>
      <c r="AB149" s="7"/>
    </row>
    <row r="150" spans="1:28">
      <c r="A150" s="91"/>
      <c r="B150" s="96"/>
      <c r="C150" s="96"/>
      <c r="D150" s="5">
        <v>142</v>
      </c>
      <c r="E150" s="6" t="s">
        <v>204</v>
      </c>
      <c r="F150" s="23"/>
      <c r="G150" s="23"/>
      <c r="H150" s="23"/>
      <c r="I150" s="23"/>
      <c r="J150" s="23"/>
      <c r="K150" s="23"/>
      <c r="L150" s="67"/>
      <c r="M150" s="67"/>
      <c r="N150" s="7"/>
      <c r="O150" s="23"/>
      <c r="P150" s="7">
        <v>2.4</v>
      </c>
      <c r="Q150" s="7"/>
      <c r="R150" s="7"/>
      <c r="S150" s="7"/>
      <c r="T150" s="7">
        <v>1.2</v>
      </c>
      <c r="U150" s="7">
        <v>1.2</v>
      </c>
      <c r="V150" s="7"/>
      <c r="W150" s="7"/>
      <c r="X150" s="7"/>
      <c r="Y150" s="7"/>
      <c r="Z150" s="7"/>
      <c r="AA150" s="7"/>
      <c r="AB150" s="7"/>
    </row>
    <row r="151" spans="1:28">
      <c r="A151" s="91"/>
      <c r="B151" s="96"/>
      <c r="C151" s="96"/>
      <c r="D151" s="5">
        <v>143</v>
      </c>
      <c r="E151" s="6" t="s">
        <v>135</v>
      </c>
      <c r="F151" s="23"/>
      <c r="G151" s="23"/>
      <c r="H151" s="23"/>
      <c r="I151" s="23"/>
      <c r="J151" s="23"/>
      <c r="K151" s="23"/>
      <c r="L151" s="67"/>
      <c r="M151" s="67"/>
      <c r="N151" s="7"/>
      <c r="O151" s="23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</row>
    <row r="152" spans="1:28">
      <c r="A152" s="91"/>
      <c r="B152" s="98"/>
      <c r="C152" s="98"/>
      <c r="D152" s="5">
        <v>144</v>
      </c>
      <c r="E152" s="6" t="s">
        <v>202</v>
      </c>
      <c r="F152" s="23"/>
      <c r="G152" s="23"/>
      <c r="H152" s="23"/>
      <c r="I152" s="23"/>
      <c r="J152" s="23"/>
      <c r="K152" s="23"/>
      <c r="L152" s="67"/>
      <c r="M152" s="67"/>
      <c r="N152" s="7"/>
      <c r="O152" s="23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</row>
    <row r="153" spans="1:28" ht="30">
      <c r="A153" s="91"/>
      <c r="B153" s="30" t="s">
        <v>228</v>
      </c>
      <c r="C153" s="30" t="s">
        <v>139</v>
      </c>
      <c r="D153" s="5">
        <v>145</v>
      </c>
      <c r="E153" s="20" t="s">
        <v>151</v>
      </c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>
        <v>6.26</v>
      </c>
      <c r="S153" s="7"/>
      <c r="T153" s="7">
        <v>3.13</v>
      </c>
      <c r="U153" s="7">
        <v>3.13</v>
      </c>
      <c r="V153" s="7"/>
      <c r="W153" s="7"/>
      <c r="X153" s="7"/>
      <c r="Y153" s="7"/>
      <c r="Z153" s="7"/>
      <c r="AA153" s="7"/>
      <c r="AB153" s="7"/>
    </row>
    <row r="154" spans="1:28" ht="30">
      <c r="A154" s="91"/>
      <c r="B154" s="30" t="s">
        <v>229</v>
      </c>
      <c r="C154" s="30" t="s">
        <v>104</v>
      </c>
      <c r="D154" s="5">
        <v>146</v>
      </c>
      <c r="E154" s="10" t="s">
        <v>81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</row>
    <row r="155" spans="1:28" ht="30">
      <c r="A155" s="91"/>
      <c r="B155" s="30" t="s">
        <v>241</v>
      </c>
      <c r="C155" s="30" t="s">
        <v>106</v>
      </c>
      <c r="D155" s="5">
        <v>147</v>
      </c>
      <c r="E155" s="10" t="s">
        <v>107</v>
      </c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</row>
    <row r="156" spans="1:28" ht="30">
      <c r="A156" s="91"/>
      <c r="B156" s="30" t="s">
        <v>242</v>
      </c>
      <c r="C156" s="19" t="s">
        <v>152</v>
      </c>
      <c r="D156" s="5">
        <v>148</v>
      </c>
      <c r="E156" s="10" t="s">
        <v>240</v>
      </c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7">
        <v>3</v>
      </c>
      <c r="U156" s="7">
        <v>3</v>
      </c>
      <c r="V156" s="7"/>
      <c r="W156" s="7"/>
      <c r="X156" s="7"/>
      <c r="Y156" s="7"/>
      <c r="Z156" s="7"/>
      <c r="AA156" s="7"/>
      <c r="AB156" s="7"/>
    </row>
    <row r="157" spans="1:28" s="35" customFormat="1">
      <c r="A157" s="92"/>
      <c r="B157" s="104" t="s">
        <v>281</v>
      </c>
      <c r="C157" s="104"/>
      <c r="D157" s="104"/>
      <c r="E157" s="27"/>
      <c r="F157" s="34"/>
      <c r="G157" s="34"/>
      <c r="H157" s="34"/>
      <c r="I157" s="34"/>
      <c r="J157" s="34"/>
      <c r="K157" s="34"/>
      <c r="L157" s="34">
        <f>SUM(L134:L156)</f>
        <v>0</v>
      </c>
      <c r="M157" s="34">
        <f t="shared" ref="M157:AA157" si="4">SUM(M134:M156)</f>
        <v>4</v>
      </c>
      <c r="N157" s="34">
        <f t="shared" si="4"/>
        <v>2.06</v>
      </c>
      <c r="O157" s="34">
        <f t="shared" si="4"/>
        <v>32.28</v>
      </c>
      <c r="P157" s="34">
        <f t="shared" si="4"/>
        <v>40.94</v>
      </c>
      <c r="Q157" s="34">
        <f t="shared" si="4"/>
        <v>4</v>
      </c>
      <c r="R157" s="34">
        <f t="shared" si="4"/>
        <v>6.26</v>
      </c>
      <c r="S157" s="34">
        <f t="shared" si="4"/>
        <v>0</v>
      </c>
      <c r="T157" s="34">
        <f t="shared" si="4"/>
        <v>49.84</v>
      </c>
      <c r="U157" s="34">
        <f t="shared" si="4"/>
        <v>48.000000000000007</v>
      </c>
      <c r="V157" s="34"/>
      <c r="W157" s="34"/>
      <c r="X157" s="34">
        <f t="shared" si="4"/>
        <v>0</v>
      </c>
      <c r="Y157" s="34">
        <f t="shared" si="4"/>
        <v>0</v>
      </c>
      <c r="Z157" s="34">
        <f t="shared" si="4"/>
        <v>0</v>
      </c>
      <c r="AA157" s="34">
        <f t="shared" si="4"/>
        <v>0</v>
      </c>
      <c r="AB157" s="34"/>
    </row>
    <row r="158" spans="1:28" ht="30">
      <c r="A158" s="105" t="s">
        <v>108</v>
      </c>
      <c r="B158" s="95" t="s">
        <v>109</v>
      </c>
      <c r="C158" s="95" t="s">
        <v>95</v>
      </c>
      <c r="D158" s="5">
        <v>149</v>
      </c>
      <c r="E158" s="10" t="s">
        <v>356</v>
      </c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</row>
    <row r="159" spans="1:28">
      <c r="A159" s="105"/>
      <c r="B159" s="96"/>
      <c r="C159" s="96"/>
      <c r="D159" s="5">
        <v>150</v>
      </c>
      <c r="E159" s="6" t="s">
        <v>343</v>
      </c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</row>
    <row r="160" spans="1:28">
      <c r="A160" s="105"/>
      <c r="B160" s="96"/>
      <c r="C160" s="96"/>
      <c r="D160" s="5">
        <v>151</v>
      </c>
      <c r="E160" s="6" t="s">
        <v>357</v>
      </c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</row>
    <row r="161" spans="1:28">
      <c r="A161" s="105"/>
      <c r="B161" s="96"/>
      <c r="C161" s="96"/>
      <c r="D161" s="5">
        <v>152</v>
      </c>
      <c r="E161" s="6" t="s">
        <v>358</v>
      </c>
      <c r="F161" s="13"/>
      <c r="G161" s="13"/>
      <c r="H161" s="13"/>
      <c r="I161" s="13"/>
      <c r="J161" s="13"/>
      <c r="K161" s="13"/>
      <c r="L161" s="13"/>
      <c r="M161" s="13"/>
      <c r="N161" s="7"/>
      <c r="O161" s="13"/>
      <c r="P161" s="13"/>
      <c r="Q161" s="13"/>
      <c r="R161" s="13"/>
      <c r="S161" s="13"/>
      <c r="T161" s="7"/>
      <c r="U161" s="7"/>
      <c r="V161" s="7"/>
      <c r="W161" s="7"/>
      <c r="X161" s="7"/>
      <c r="Y161" s="7"/>
      <c r="Z161" s="7"/>
      <c r="AA161" s="7"/>
      <c r="AB161" s="7"/>
    </row>
    <row r="162" spans="1:28">
      <c r="A162" s="105"/>
      <c r="B162" s="84" t="s">
        <v>110</v>
      </c>
      <c r="C162" s="84" t="s">
        <v>111</v>
      </c>
      <c r="D162" s="5">
        <v>153</v>
      </c>
      <c r="E162" s="6" t="s">
        <v>198</v>
      </c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</row>
    <row r="163" spans="1:28">
      <c r="A163" s="105"/>
      <c r="B163" s="84"/>
      <c r="C163" s="84"/>
      <c r="D163" s="5">
        <v>154</v>
      </c>
      <c r="E163" s="6" t="s">
        <v>197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</row>
    <row r="164" spans="1:28">
      <c r="A164" s="105"/>
      <c r="B164" s="84"/>
      <c r="C164" s="84"/>
      <c r="D164" s="5">
        <v>155</v>
      </c>
      <c r="E164" s="6" t="s">
        <v>346</v>
      </c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</row>
    <row r="165" spans="1:28">
      <c r="A165" s="105"/>
      <c r="B165" s="84"/>
      <c r="C165" s="84"/>
      <c r="D165" s="5">
        <v>156</v>
      </c>
      <c r="E165" s="6" t="s">
        <v>155</v>
      </c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</row>
    <row r="166" spans="1:28">
      <c r="A166" s="105"/>
      <c r="B166" s="84"/>
      <c r="C166" s="84"/>
      <c r="D166" s="5">
        <v>157</v>
      </c>
      <c r="E166" s="6" t="s">
        <v>156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</row>
    <row r="167" spans="1:28" ht="30">
      <c r="A167" s="105"/>
      <c r="B167" s="84" t="s">
        <v>112</v>
      </c>
      <c r="C167" s="84" t="s">
        <v>96</v>
      </c>
      <c r="D167" s="5">
        <v>158</v>
      </c>
      <c r="E167" s="6" t="s">
        <v>355</v>
      </c>
      <c r="F167" s="7"/>
      <c r="G167" s="7"/>
      <c r="H167" s="7"/>
      <c r="I167" s="7"/>
      <c r="J167" s="7"/>
      <c r="K167" s="7"/>
      <c r="L167" s="7"/>
      <c r="M167" s="7"/>
      <c r="N167" s="7">
        <v>10.56</v>
      </c>
      <c r="O167" s="7">
        <v>148.26</v>
      </c>
      <c r="P167" s="7">
        <v>6.45</v>
      </c>
      <c r="Q167" s="7"/>
      <c r="R167" s="7"/>
      <c r="S167" s="7"/>
      <c r="T167" s="7">
        <v>99.92</v>
      </c>
      <c r="U167" s="7">
        <v>65.349999999999994</v>
      </c>
      <c r="V167" s="7"/>
      <c r="W167" s="7"/>
      <c r="X167" s="7"/>
      <c r="Y167" s="7"/>
      <c r="Z167" s="7"/>
      <c r="AA167" s="7"/>
      <c r="AB167" s="7"/>
    </row>
    <row r="168" spans="1:28">
      <c r="A168" s="105"/>
      <c r="B168" s="84"/>
      <c r="C168" s="84"/>
      <c r="D168" s="5">
        <v>159</v>
      </c>
      <c r="E168" s="6" t="s">
        <v>114</v>
      </c>
      <c r="F168" s="7"/>
      <c r="G168" s="7"/>
      <c r="H168" s="7"/>
      <c r="I168" s="7"/>
      <c r="J168" s="7"/>
      <c r="K168" s="7"/>
      <c r="L168" s="7"/>
      <c r="M168" s="7"/>
      <c r="N168" s="7">
        <v>9.1999999999999993</v>
      </c>
      <c r="O168" s="7"/>
      <c r="P168" s="7"/>
      <c r="Q168" s="7"/>
      <c r="R168" s="7"/>
      <c r="S168" s="7"/>
      <c r="T168" s="7">
        <v>9.1999999999999993</v>
      </c>
      <c r="U168" s="7"/>
      <c r="V168" s="7"/>
      <c r="W168" s="7"/>
      <c r="X168" s="7"/>
      <c r="Y168" s="7"/>
      <c r="Z168" s="7"/>
      <c r="AA168" s="7"/>
      <c r="AB168" s="7"/>
    </row>
    <row r="169" spans="1:28">
      <c r="A169" s="105"/>
      <c r="B169" s="84"/>
      <c r="C169" s="84"/>
      <c r="D169" s="5">
        <v>160</v>
      </c>
      <c r="E169" s="6" t="s">
        <v>98</v>
      </c>
      <c r="F169" s="7"/>
      <c r="G169" s="7"/>
      <c r="H169" s="7"/>
      <c r="I169" s="7"/>
      <c r="J169" s="7"/>
      <c r="K169" s="7"/>
      <c r="L169" s="7"/>
      <c r="M169" s="7"/>
      <c r="N169" s="7">
        <v>3.05</v>
      </c>
      <c r="O169" s="7"/>
      <c r="P169" s="7"/>
      <c r="Q169" s="7"/>
      <c r="R169" s="7"/>
      <c r="S169" s="7"/>
      <c r="T169" s="7">
        <v>3.05</v>
      </c>
      <c r="U169" s="7"/>
      <c r="V169" s="7"/>
      <c r="W169" s="7"/>
      <c r="X169" s="7"/>
      <c r="Y169" s="7"/>
      <c r="Z169" s="7"/>
      <c r="AA169" s="7"/>
      <c r="AB169" s="7"/>
    </row>
    <row r="170" spans="1:28">
      <c r="A170" s="105"/>
      <c r="B170" s="84"/>
      <c r="C170" s="84"/>
      <c r="D170" s="5">
        <v>161</v>
      </c>
      <c r="E170" s="6" t="s">
        <v>99</v>
      </c>
      <c r="F170" s="7"/>
      <c r="G170" s="7"/>
      <c r="H170" s="7"/>
      <c r="I170" s="7"/>
      <c r="J170" s="7"/>
      <c r="K170" s="7"/>
      <c r="L170" s="7"/>
      <c r="M170" s="7"/>
      <c r="N170" s="7">
        <v>0.72</v>
      </c>
      <c r="O170" s="7"/>
      <c r="P170" s="7"/>
      <c r="Q170" s="7"/>
      <c r="R170" s="7"/>
      <c r="S170" s="7"/>
      <c r="T170" s="7">
        <v>0.72</v>
      </c>
      <c r="U170" s="7"/>
      <c r="V170" s="7"/>
      <c r="W170" s="7"/>
      <c r="X170" s="7"/>
      <c r="Y170" s="7"/>
      <c r="Z170" s="7"/>
      <c r="AA170" s="7"/>
      <c r="AB170" s="7"/>
    </row>
    <row r="171" spans="1:28">
      <c r="A171" s="105"/>
      <c r="B171" s="84"/>
      <c r="C171" s="84"/>
      <c r="D171" s="5">
        <v>162</v>
      </c>
      <c r="E171" s="6" t="s">
        <v>149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</row>
    <row r="172" spans="1:28">
      <c r="A172" s="105"/>
      <c r="B172" s="84" t="s">
        <v>113</v>
      </c>
      <c r="C172" s="84" t="s">
        <v>199</v>
      </c>
      <c r="D172" s="5">
        <v>163</v>
      </c>
      <c r="E172" s="6" t="s">
        <v>116</v>
      </c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</row>
    <row r="173" spans="1:28">
      <c r="A173" s="105"/>
      <c r="B173" s="84"/>
      <c r="C173" s="85"/>
      <c r="D173" s="5">
        <v>164</v>
      </c>
      <c r="E173" s="6" t="s">
        <v>117</v>
      </c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</row>
    <row r="174" spans="1:28">
      <c r="A174" s="105"/>
      <c r="B174" s="84"/>
      <c r="C174" s="85"/>
      <c r="D174" s="5">
        <v>165</v>
      </c>
      <c r="E174" s="8" t="s">
        <v>118</v>
      </c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</row>
    <row r="175" spans="1:28">
      <c r="A175" s="105"/>
      <c r="B175" s="84"/>
      <c r="C175" s="85"/>
      <c r="D175" s="5">
        <v>166</v>
      </c>
      <c r="E175" s="6" t="s">
        <v>119</v>
      </c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</row>
    <row r="176" spans="1:28">
      <c r="A176" s="105"/>
      <c r="B176" s="84"/>
      <c r="C176" s="85"/>
      <c r="D176" s="5">
        <v>167</v>
      </c>
      <c r="E176" s="6" t="s">
        <v>120</v>
      </c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</row>
    <row r="177" spans="1:28">
      <c r="A177" s="105"/>
      <c r="B177" s="84"/>
      <c r="C177" s="85"/>
      <c r="D177" s="5">
        <v>168</v>
      </c>
      <c r="E177" s="12" t="s">
        <v>121</v>
      </c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</row>
    <row r="178" spans="1:28">
      <c r="A178" s="105"/>
      <c r="B178" s="84" t="s">
        <v>115</v>
      </c>
      <c r="C178" s="84" t="s">
        <v>123</v>
      </c>
      <c r="D178" s="5">
        <v>169</v>
      </c>
      <c r="E178" s="6" t="s">
        <v>124</v>
      </c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</row>
    <row r="179" spans="1:28">
      <c r="A179" s="105"/>
      <c r="B179" s="85"/>
      <c r="C179" s="85"/>
      <c r="D179" s="5">
        <v>170</v>
      </c>
      <c r="E179" s="6" t="s">
        <v>125</v>
      </c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</row>
    <row r="180" spans="1:28">
      <c r="A180" s="105"/>
      <c r="B180" s="85"/>
      <c r="C180" s="85"/>
      <c r="D180" s="5">
        <v>171</v>
      </c>
      <c r="E180" s="10" t="s">
        <v>148</v>
      </c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</row>
    <row r="181" spans="1:28">
      <c r="A181" s="105"/>
      <c r="B181" s="85"/>
      <c r="C181" s="85"/>
      <c r="D181" s="5">
        <v>172</v>
      </c>
      <c r="E181" s="6" t="s">
        <v>126</v>
      </c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</row>
    <row r="182" spans="1:28">
      <c r="A182" s="105"/>
      <c r="B182" s="84" t="s">
        <v>122</v>
      </c>
      <c r="C182" s="84" t="s">
        <v>102</v>
      </c>
      <c r="D182" s="5">
        <v>173</v>
      </c>
      <c r="E182" s="6" t="s">
        <v>230</v>
      </c>
      <c r="F182" s="7"/>
      <c r="G182" s="7"/>
      <c r="H182" s="7"/>
      <c r="I182" s="7"/>
      <c r="J182" s="7"/>
      <c r="K182" s="7"/>
      <c r="L182" s="7"/>
      <c r="M182" s="7"/>
      <c r="N182" s="7">
        <v>2</v>
      </c>
      <c r="O182" s="7"/>
      <c r="P182" s="7">
        <v>2.52</v>
      </c>
      <c r="Q182" s="7"/>
      <c r="R182" s="7"/>
      <c r="S182" s="7"/>
      <c r="T182" s="7">
        <v>2.06</v>
      </c>
      <c r="U182" s="7">
        <v>2.46</v>
      </c>
      <c r="V182" s="7"/>
      <c r="W182" s="7"/>
      <c r="X182" s="7"/>
      <c r="Y182" s="7"/>
      <c r="Z182" s="7"/>
      <c r="AA182" s="7"/>
      <c r="AB182" s="7"/>
    </row>
    <row r="183" spans="1:28">
      <c r="A183" s="105"/>
      <c r="B183" s="85"/>
      <c r="C183" s="85"/>
      <c r="D183" s="5">
        <v>174</v>
      </c>
      <c r="E183" s="6" t="s">
        <v>103</v>
      </c>
      <c r="F183" s="7"/>
      <c r="G183" s="7"/>
      <c r="H183" s="7"/>
      <c r="I183" s="7"/>
      <c r="J183" s="7"/>
      <c r="K183" s="7"/>
      <c r="L183" s="7"/>
      <c r="M183" s="7"/>
      <c r="N183" s="7">
        <v>1.2</v>
      </c>
      <c r="O183" s="7"/>
      <c r="P183" s="7"/>
      <c r="Q183" s="7"/>
      <c r="R183" s="7"/>
      <c r="S183" s="7"/>
      <c r="T183" s="7">
        <v>0.6</v>
      </c>
      <c r="U183" s="7">
        <v>0.6</v>
      </c>
      <c r="V183" s="7"/>
      <c r="W183" s="7"/>
      <c r="X183" s="7"/>
      <c r="Y183" s="7"/>
      <c r="Z183" s="7"/>
      <c r="AA183" s="7"/>
      <c r="AB183" s="7"/>
    </row>
    <row r="184" spans="1:28">
      <c r="A184" s="105"/>
      <c r="B184" s="85"/>
      <c r="C184" s="85"/>
      <c r="D184" s="5">
        <v>175</v>
      </c>
      <c r="E184" s="6" t="s">
        <v>128</v>
      </c>
      <c r="F184" s="7"/>
      <c r="G184" s="7"/>
      <c r="H184" s="7"/>
      <c r="I184" s="7"/>
      <c r="J184" s="7"/>
      <c r="K184" s="7"/>
      <c r="L184" s="7"/>
      <c r="M184" s="7"/>
      <c r="N184" s="7">
        <v>0.8</v>
      </c>
      <c r="O184" s="7"/>
      <c r="P184" s="7"/>
      <c r="Q184" s="7"/>
      <c r="R184" s="7"/>
      <c r="S184" s="7"/>
      <c r="T184" s="7">
        <v>0.4</v>
      </c>
      <c r="U184" s="7">
        <v>0.4</v>
      </c>
      <c r="V184" s="7"/>
      <c r="W184" s="7"/>
      <c r="X184" s="7"/>
      <c r="Y184" s="7"/>
      <c r="Z184" s="7"/>
      <c r="AA184" s="7"/>
      <c r="AB184" s="7"/>
    </row>
    <row r="185" spans="1:28">
      <c r="A185" s="105"/>
      <c r="B185" s="84" t="s">
        <v>127</v>
      </c>
      <c r="C185" s="84" t="s">
        <v>130</v>
      </c>
      <c r="D185" s="5">
        <v>176</v>
      </c>
      <c r="E185" s="8" t="s">
        <v>150</v>
      </c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</row>
    <row r="186" spans="1:28">
      <c r="A186" s="105"/>
      <c r="B186" s="85"/>
      <c r="C186" s="85"/>
      <c r="D186" s="5">
        <v>177</v>
      </c>
      <c r="E186" s="8" t="s">
        <v>81</v>
      </c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</row>
    <row r="187" spans="1:28">
      <c r="A187" s="105"/>
      <c r="B187" s="85"/>
      <c r="C187" s="85"/>
      <c r="D187" s="5">
        <v>178</v>
      </c>
      <c r="E187" s="12" t="s">
        <v>131</v>
      </c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</row>
    <row r="188" spans="1:28">
      <c r="A188" s="105"/>
      <c r="B188" s="85"/>
      <c r="C188" s="85"/>
      <c r="D188" s="5">
        <v>179</v>
      </c>
      <c r="E188" s="12" t="s">
        <v>132</v>
      </c>
      <c r="F188" s="6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</row>
    <row r="189" spans="1:28">
      <c r="A189" s="105"/>
      <c r="B189" s="85"/>
      <c r="C189" s="85"/>
      <c r="D189" s="5">
        <v>180</v>
      </c>
      <c r="E189" s="6" t="s">
        <v>105</v>
      </c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</row>
    <row r="190" spans="1:28">
      <c r="A190" s="105"/>
      <c r="B190" s="85"/>
      <c r="C190" s="85"/>
      <c r="D190" s="5">
        <v>181</v>
      </c>
      <c r="E190" s="8" t="s">
        <v>200</v>
      </c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</row>
    <row r="191" spans="1:28" ht="45">
      <c r="A191" s="105"/>
      <c r="B191" s="30" t="s">
        <v>129</v>
      </c>
      <c r="C191" s="30" t="s">
        <v>133</v>
      </c>
      <c r="D191" s="5">
        <v>182</v>
      </c>
      <c r="E191" s="6" t="s">
        <v>164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</row>
    <row r="192" spans="1:28">
      <c r="A192" s="105"/>
      <c r="B192" s="84" t="s">
        <v>243</v>
      </c>
      <c r="C192" s="84" t="s">
        <v>134</v>
      </c>
      <c r="D192" s="5">
        <v>183</v>
      </c>
      <c r="E192" s="6" t="s">
        <v>203</v>
      </c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7"/>
      <c r="U192" s="7"/>
      <c r="V192" s="7"/>
      <c r="W192" s="7"/>
      <c r="X192" s="7"/>
      <c r="Y192" s="7"/>
      <c r="Z192" s="7"/>
      <c r="AA192" s="7"/>
      <c r="AB192" s="7"/>
    </row>
    <row r="193" spans="1:28">
      <c r="A193" s="105"/>
      <c r="B193" s="84"/>
      <c r="C193" s="84"/>
      <c r="D193" s="5">
        <v>184</v>
      </c>
      <c r="E193" s="6" t="s">
        <v>204</v>
      </c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>
        <v>2.4</v>
      </c>
      <c r="Q193" s="7"/>
      <c r="R193" s="7"/>
      <c r="S193" s="7"/>
      <c r="T193" s="7">
        <v>1.2</v>
      </c>
      <c r="U193" s="7">
        <v>1.2</v>
      </c>
      <c r="V193" s="7"/>
      <c r="W193" s="7"/>
      <c r="X193" s="7"/>
      <c r="Y193" s="7"/>
      <c r="Z193" s="7"/>
      <c r="AA193" s="7"/>
      <c r="AB193" s="7"/>
    </row>
    <row r="194" spans="1:28">
      <c r="A194" s="105"/>
      <c r="B194" s="84"/>
      <c r="C194" s="84"/>
      <c r="D194" s="5">
        <v>185</v>
      </c>
      <c r="E194" s="6" t="s">
        <v>201</v>
      </c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7"/>
      <c r="U194" s="7"/>
      <c r="V194" s="7"/>
      <c r="W194" s="7"/>
      <c r="X194" s="7"/>
      <c r="Y194" s="7"/>
      <c r="Z194" s="7"/>
      <c r="AA194" s="7"/>
      <c r="AB194" s="7"/>
    </row>
    <row r="195" spans="1:28">
      <c r="A195" s="105"/>
      <c r="B195" s="84"/>
      <c r="C195" s="84"/>
      <c r="D195" s="5">
        <v>186</v>
      </c>
      <c r="E195" s="6" t="s">
        <v>135</v>
      </c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</row>
    <row r="196" spans="1:28">
      <c r="A196" s="105"/>
      <c r="B196" s="84"/>
      <c r="C196" s="84"/>
      <c r="D196" s="5">
        <v>187</v>
      </c>
      <c r="E196" s="6" t="s">
        <v>202</v>
      </c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</row>
    <row r="197" spans="1:28">
      <c r="A197" s="105"/>
      <c r="B197" s="84"/>
      <c r="C197" s="84"/>
      <c r="D197" s="5">
        <v>188</v>
      </c>
      <c r="E197" s="6" t="s">
        <v>146</v>
      </c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</row>
    <row r="198" spans="1:28">
      <c r="A198" s="105"/>
      <c r="B198" s="84" t="s">
        <v>207</v>
      </c>
      <c r="C198" s="84" t="s">
        <v>137</v>
      </c>
      <c r="D198" s="5">
        <v>189</v>
      </c>
      <c r="E198" s="6" t="s">
        <v>138</v>
      </c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</row>
    <row r="199" spans="1:28">
      <c r="A199" s="105"/>
      <c r="B199" s="85"/>
      <c r="C199" s="85"/>
      <c r="D199" s="5">
        <v>190</v>
      </c>
      <c r="E199" s="6" t="s">
        <v>205</v>
      </c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</row>
    <row r="200" spans="1:28">
      <c r="A200" s="105"/>
      <c r="B200" s="84" t="s">
        <v>136</v>
      </c>
      <c r="C200" s="84" t="s">
        <v>139</v>
      </c>
      <c r="D200" s="5">
        <v>191</v>
      </c>
      <c r="E200" s="6" t="s">
        <v>140</v>
      </c>
      <c r="F200" s="14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</row>
    <row r="201" spans="1:28">
      <c r="A201" s="105"/>
      <c r="B201" s="85"/>
      <c r="C201" s="84"/>
      <c r="D201" s="5">
        <v>192</v>
      </c>
      <c r="E201" s="20" t="s">
        <v>151</v>
      </c>
      <c r="F201" s="14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</row>
    <row r="202" spans="1:28">
      <c r="A202" s="105"/>
      <c r="B202" s="84" t="s">
        <v>206</v>
      </c>
      <c r="C202" s="84" t="s">
        <v>143</v>
      </c>
      <c r="D202" s="5">
        <v>193</v>
      </c>
      <c r="E202" s="6" t="s">
        <v>349</v>
      </c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</row>
    <row r="203" spans="1:28">
      <c r="A203" s="105"/>
      <c r="B203" s="85"/>
      <c r="C203" s="85"/>
      <c r="D203" s="5">
        <v>194</v>
      </c>
      <c r="E203" s="6" t="s">
        <v>144</v>
      </c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</row>
    <row r="204" spans="1:28">
      <c r="A204" s="105"/>
      <c r="B204" s="85"/>
      <c r="C204" s="85"/>
      <c r="D204" s="5">
        <v>195</v>
      </c>
      <c r="E204" s="6" t="s">
        <v>145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</row>
    <row r="205" spans="1:28">
      <c r="A205" s="105"/>
      <c r="B205" s="30" t="s">
        <v>141</v>
      </c>
      <c r="C205" s="30" t="s">
        <v>106</v>
      </c>
      <c r="D205" s="5">
        <v>196</v>
      </c>
      <c r="E205" s="6" t="s">
        <v>107</v>
      </c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</row>
    <row r="206" spans="1:28" ht="30">
      <c r="A206" s="105"/>
      <c r="B206" s="30" t="s">
        <v>142</v>
      </c>
      <c r="C206" s="19" t="s">
        <v>152</v>
      </c>
      <c r="D206" s="5">
        <v>197</v>
      </c>
      <c r="E206" s="6" t="s">
        <v>240</v>
      </c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1:28" s="18" customFormat="1">
      <c r="A207" s="105"/>
      <c r="B207" s="86" t="s">
        <v>282</v>
      </c>
      <c r="C207" s="87"/>
      <c r="D207" s="88"/>
      <c r="E207" s="27"/>
      <c r="F207" s="28">
        <f t="shared" ref="F207:U207" si="5">SUM(F158:F206)</f>
        <v>0</v>
      </c>
      <c r="G207" s="28">
        <f t="shared" si="5"/>
        <v>0</v>
      </c>
      <c r="H207" s="28"/>
      <c r="I207" s="28">
        <f t="shared" si="5"/>
        <v>0</v>
      </c>
      <c r="J207" s="28">
        <f t="shared" si="5"/>
        <v>0</v>
      </c>
      <c r="K207" s="28">
        <f t="shared" si="5"/>
        <v>0</v>
      </c>
      <c r="L207" s="28">
        <f t="shared" si="5"/>
        <v>0</v>
      </c>
      <c r="M207" s="28">
        <f t="shared" si="5"/>
        <v>0</v>
      </c>
      <c r="N207" s="28">
        <f t="shared" si="5"/>
        <v>27.529999999999998</v>
      </c>
      <c r="O207" s="28">
        <f t="shared" si="5"/>
        <v>148.26</v>
      </c>
      <c r="P207" s="28">
        <f t="shared" si="5"/>
        <v>11.370000000000001</v>
      </c>
      <c r="Q207" s="28">
        <f t="shared" si="5"/>
        <v>0</v>
      </c>
      <c r="R207" s="28">
        <f t="shared" si="5"/>
        <v>0</v>
      </c>
      <c r="S207" s="28">
        <f t="shared" si="5"/>
        <v>0</v>
      </c>
      <c r="T207" s="28">
        <f t="shared" si="5"/>
        <v>117.15</v>
      </c>
      <c r="U207" s="28">
        <f t="shared" si="5"/>
        <v>70.009999999999991</v>
      </c>
      <c r="V207" s="28"/>
      <c r="W207" s="28"/>
      <c r="X207" s="28">
        <f>SUM(X158:X206)</f>
        <v>0</v>
      </c>
      <c r="Y207" s="28">
        <f>SUM(Y158:Y206)</f>
        <v>0</v>
      </c>
      <c r="Z207" s="28">
        <f>SUM(Z158:Z206)</f>
        <v>0</v>
      </c>
      <c r="AA207" s="28">
        <f>SUM(AA158:AA206)</f>
        <v>0</v>
      </c>
      <c r="AB207" s="28"/>
    </row>
    <row r="208" spans="1:28">
      <c r="A208" s="99" t="s">
        <v>283</v>
      </c>
      <c r="B208" s="100"/>
      <c r="C208" s="100"/>
      <c r="D208" s="101"/>
      <c r="E208" s="29"/>
      <c r="F208" s="60">
        <f t="shared" ref="F208:U208" si="6">F207+F157+F133+F92+F67</f>
        <v>88.144000000000005</v>
      </c>
      <c r="G208" s="60">
        <f t="shared" si="6"/>
        <v>0</v>
      </c>
      <c r="H208" s="60"/>
      <c r="I208" s="60">
        <f t="shared" si="6"/>
        <v>6</v>
      </c>
      <c r="J208" s="60">
        <f t="shared" si="6"/>
        <v>0</v>
      </c>
      <c r="K208" s="60">
        <f t="shared" si="6"/>
        <v>36.83</v>
      </c>
      <c r="L208" s="60">
        <f t="shared" si="6"/>
        <v>0</v>
      </c>
      <c r="M208" s="60">
        <f t="shared" si="6"/>
        <v>38.08</v>
      </c>
      <c r="N208" s="60">
        <f t="shared" si="6"/>
        <v>83.257999999999996</v>
      </c>
      <c r="O208" s="60">
        <f t="shared" si="6"/>
        <v>219.25200000000001</v>
      </c>
      <c r="P208" s="60">
        <f t="shared" si="6"/>
        <v>265.44799999999998</v>
      </c>
      <c r="Q208" s="60">
        <f t="shared" si="6"/>
        <v>24.519999999999996</v>
      </c>
      <c r="R208" s="60">
        <f t="shared" si="6"/>
        <v>21.743000000000002</v>
      </c>
      <c r="S208" s="60">
        <f t="shared" si="6"/>
        <v>2.0499999999999998</v>
      </c>
      <c r="T208" s="60">
        <f t="shared" si="6"/>
        <v>443.53700000000003</v>
      </c>
      <c r="U208" s="60">
        <f t="shared" si="6"/>
        <v>353.08800000000008</v>
      </c>
      <c r="V208" s="60"/>
      <c r="W208" s="60"/>
      <c r="X208" s="60">
        <f>X207+X157+X133+X92+X67</f>
        <v>0</v>
      </c>
      <c r="Y208" s="60">
        <f>Y207+Y157+Y133+Y92+Y67</f>
        <v>0</v>
      </c>
      <c r="Z208" s="60">
        <f>Z207+Z157+Z133+Z92+Z67</f>
        <v>0</v>
      </c>
      <c r="AA208" s="60">
        <f>AA207+AA157+AA133+AA92+AA67</f>
        <v>0</v>
      </c>
      <c r="AB208" s="29"/>
    </row>
    <row r="209" spans="1:28">
      <c r="A209" s="17"/>
      <c r="B209" s="17"/>
      <c r="C209" s="16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</row>
    <row r="210" spans="1:28">
      <c r="A210" s="17"/>
      <c r="B210" s="17"/>
      <c r="C210" s="16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</row>
    <row r="211" spans="1:28">
      <c r="A211" s="17"/>
      <c r="B211" s="17"/>
      <c r="C211" s="16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</row>
    <row r="212" spans="1:28">
      <c r="A212" s="17"/>
      <c r="B212" s="17"/>
      <c r="C212" s="16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</row>
    <row r="213" spans="1:28">
      <c r="A213" s="17"/>
      <c r="B213" s="17"/>
      <c r="C213" s="16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</row>
    <row r="214" spans="1:28">
      <c r="A214" s="17"/>
      <c r="B214" s="17"/>
      <c r="C214" s="16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</row>
    <row r="215" spans="1:28">
      <c r="A215" s="17"/>
      <c r="B215" s="17"/>
      <c r="C215" s="16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</row>
    <row r="216" spans="1:28">
      <c r="A216" s="17"/>
      <c r="B216" s="17"/>
      <c r="C216" s="16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</row>
    <row r="217" spans="1:28">
      <c r="A217" s="17"/>
      <c r="B217" s="17"/>
      <c r="C217" s="16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</row>
    <row r="218" spans="1:28">
      <c r="A218" s="17"/>
      <c r="B218" s="17"/>
      <c r="C218" s="16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</row>
    <row r="219" spans="1:28">
      <c r="A219" s="17"/>
      <c r="B219" s="17"/>
      <c r="C219" s="16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</row>
    <row r="220" spans="1:28">
      <c r="A220" s="17"/>
      <c r="B220" s="17"/>
      <c r="C220" s="16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</row>
    <row r="221" spans="1:28">
      <c r="A221" s="17"/>
      <c r="B221" s="17"/>
      <c r="C221" s="16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</row>
    <row r="222" spans="1:28">
      <c r="A222" s="17"/>
      <c r="B222" s="17"/>
      <c r="C222" s="16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</row>
    <row r="223" spans="1:28">
      <c r="A223" s="17"/>
      <c r="B223" s="17"/>
      <c r="C223" s="16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</row>
    <row r="224" spans="1:28">
      <c r="A224" s="17"/>
      <c r="B224" s="17"/>
      <c r="C224" s="16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</row>
    <row r="225" spans="1:28">
      <c r="A225" s="17"/>
      <c r="B225" s="17"/>
      <c r="C225" s="16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</row>
    <row r="226" spans="1:28">
      <c r="A226" s="17"/>
      <c r="B226" s="17"/>
      <c r="C226" s="16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</row>
    <row r="227" spans="1:28">
      <c r="A227" s="17"/>
      <c r="B227" s="17"/>
      <c r="C227" s="16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</row>
    <row r="228" spans="1:28">
      <c r="A228" s="17"/>
      <c r="B228" s="17"/>
      <c r="C228" s="16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</row>
    <row r="229" spans="1:28">
      <c r="A229" s="17"/>
      <c r="B229" s="17"/>
      <c r="C229" s="16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</row>
    <row r="230" spans="1:28">
      <c r="A230" s="17"/>
      <c r="B230" s="17"/>
      <c r="C230" s="16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</row>
    <row r="231" spans="1:28">
      <c r="A231" s="17"/>
      <c r="B231" s="17"/>
      <c r="C231" s="16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</row>
    <row r="232" spans="1:28">
      <c r="A232" s="17"/>
      <c r="B232" s="17"/>
      <c r="C232" s="16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</row>
    <row r="233" spans="1:28">
      <c r="A233" s="17"/>
      <c r="B233" s="17"/>
      <c r="C233" s="16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</row>
    <row r="234" spans="1:28">
      <c r="A234" s="17"/>
      <c r="B234" s="17"/>
      <c r="C234" s="16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</row>
    <row r="235" spans="1:28">
      <c r="A235" s="17"/>
      <c r="B235" s="17"/>
      <c r="C235" s="16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</row>
    <row r="236" spans="1:28">
      <c r="A236" s="17"/>
      <c r="B236" s="17"/>
      <c r="C236" s="16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</row>
    <row r="237" spans="1:28">
      <c r="A237" s="17"/>
      <c r="B237" s="17"/>
      <c r="C237" s="16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</row>
    <row r="238" spans="1:28">
      <c r="A238" s="17"/>
      <c r="B238" s="17"/>
      <c r="C238" s="16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</row>
    <row r="239" spans="1:28">
      <c r="A239" s="17"/>
      <c r="B239" s="17"/>
      <c r="C239" s="16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</row>
    <row r="240" spans="1:28">
      <c r="A240" s="17"/>
      <c r="B240" s="17"/>
      <c r="C240" s="16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</row>
    <row r="241" spans="1:28">
      <c r="A241" s="17"/>
      <c r="B241" s="17"/>
      <c r="C241" s="16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</row>
    <row r="242" spans="1:28">
      <c r="A242" s="17"/>
      <c r="B242" s="17"/>
      <c r="C242" s="16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</row>
    <row r="243" spans="1:28">
      <c r="A243" s="17"/>
      <c r="B243" s="17"/>
      <c r="C243" s="16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</row>
    <row r="244" spans="1:28">
      <c r="A244" s="17"/>
      <c r="B244" s="17"/>
      <c r="C244" s="16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</row>
    <row r="245" spans="1:28">
      <c r="A245" s="17"/>
      <c r="B245" s="17"/>
      <c r="C245" s="16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</row>
    <row r="246" spans="1:28">
      <c r="A246" s="17"/>
      <c r="B246" s="17"/>
      <c r="C246" s="16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</row>
    <row r="247" spans="1:28">
      <c r="A247" s="17"/>
      <c r="B247" s="17"/>
      <c r="C247" s="16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</row>
    <row r="248" spans="1:28">
      <c r="A248" s="17"/>
      <c r="B248" s="17"/>
      <c r="C248" s="16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</row>
    <row r="249" spans="1:28">
      <c r="A249" s="17"/>
      <c r="B249" s="17"/>
      <c r="C249" s="16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</row>
    <row r="250" spans="1:28">
      <c r="A250" s="17"/>
      <c r="B250" s="17"/>
      <c r="C250" s="16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</row>
    <row r="251" spans="1:28">
      <c r="A251" s="17"/>
      <c r="B251" s="17"/>
      <c r="C251" s="16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</row>
    <row r="252" spans="1:28">
      <c r="A252" s="17"/>
      <c r="B252" s="17"/>
      <c r="C252" s="16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</row>
    <row r="253" spans="1:28">
      <c r="A253" s="17"/>
      <c r="B253" s="17"/>
      <c r="C253" s="16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</row>
    <row r="254" spans="1:28">
      <c r="A254" s="17"/>
      <c r="B254" s="17"/>
      <c r="C254" s="16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</row>
    <row r="255" spans="1:28">
      <c r="A255" s="17"/>
      <c r="B255" s="17"/>
      <c r="C255" s="16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</row>
    <row r="256" spans="1:28">
      <c r="A256" s="17"/>
      <c r="B256" s="17"/>
      <c r="C256" s="16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</row>
    <row r="257" spans="1:28">
      <c r="A257" s="17"/>
      <c r="B257" s="17"/>
      <c r="C257" s="16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</row>
    <row r="258" spans="1:28">
      <c r="A258" s="17"/>
      <c r="B258" s="17"/>
      <c r="C258" s="16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</row>
    <row r="259" spans="1:28">
      <c r="A259" s="17"/>
      <c r="B259" s="17"/>
      <c r="C259" s="16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</row>
    <row r="260" spans="1:28">
      <c r="A260" s="17"/>
      <c r="B260" s="17"/>
      <c r="C260" s="16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</row>
    <row r="261" spans="1:28">
      <c r="A261" s="17"/>
      <c r="B261" s="17"/>
      <c r="C261" s="16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</row>
    <row r="262" spans="1:28">
      <c r="A262" s="17"/>
      <c r="B262" s="17"/>
      <c r="C262" s="16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</row>
    <row r="263" spans="1:28">
      <c r="A263" s="17"/>
      <c r="B263" s="17"/>
      <c r="C263" s="16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</row>
    <row r="264" spans="1:28">
      <c r="A264" s="17"/>
      <c r="B264" s="17"/>
      <c r="C264" s="16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</row>
    <row r="265" spans="1:28">
      <c r="A265" s="17"/>
      <c r="B265" s="17"/>
      <c r="C265" s="16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</row>
    <row r="266" spans="1:28">
      <c r="A266" s="17"/>
      <c r="B266" s="17"/>
      <c r="C266" s="16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</row>
    <row r="267" spans="1:28">
      <c r="A267" s="17"/>
      <c r="B267" s="17"/>
      <c r="C267" s="16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</row>
    <row r="268" spans="1:28">
      <c r="A268" s="17"/>
      <c r="B268" s="17"/>
      <c r="C268" s="16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</row>
    <row r="269" spans="1:28">
      <c r="A269" s="17"/>
      <c r="B269" s="17"/>
      <c r="C269" s="16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</row>
    <row r="270" spans="1:28">
      <c r="A270" s="17"/>
      <c r="B270" s="17"/>
      <c r="C270" s="16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</row>
    <row r="271" spans="1:28">
      <c r="A271" s="17"/>
      <c r="B271" s="17"/>
      <c r="C271" s="16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</row>
    <row r="272" spans="1:28">
      <c r="A272" s="17"/>
      <c r="B272" s="17"/>
      <c r="C272" s="16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</row>
    <row r="273" spans="1:28">
      <c r="A273" s="17"/>
      <c r="B273" s="17"/>
      <c r="C273" s="16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</row>
    <row r="274" spans="1:28">
      <c r="A274" s="17"/>
      <c r="B274" s="17"/>
      <c r="C274" s="16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</row>
    <row r="275" spans="1:28">
      <c r="A275" s="17"/>
      <c r="B275" s="17"/>
      <c r="C275" s="16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</row>
    <row r="276" spans="1:28">
      <c r="A276" s="17"/>
      <c r="B276" s="17"/>
      <c r="C276" s="16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</row>
    <row r="277" spans="1:28">
      <c r="A277" s="17"/>
      <c r="B277" s="17"/>
      <c r="C277" s="16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</row>
    <row r="278" spans="1:28">
      <c r="A278" s="17"/>
      <c r="B278" s="17"/>
      <c r="C278" s="16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</row>
    <row r="279" spans="1:28">
      <c r="A279" s="17"/>
      <c r="B279" s="17"/>
      <c r="C279" s="16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</row>
    <row r="280" spans="1:28">
      <c r="A280" s="17"/>
      <c r="B280" s="17"/>
      <c r="C280" s="16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</row>
    <row r="281" spans="1:28">
      <c r="A281" s="17"/>
      <c r="B281" s="17"/>
      <c r="C281" s="16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</row>
    <row r="282" spans="1:28">
      <c r="A282" s="17"/>
      <c r="B282" s="17"/>
      <c r="C282" s="16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</row>
    <row r="283" spans="1:28">
      <c r="A283" s="17"/>
      <c r="B283" s="17"/>
      <c r="C283" s="16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</row>
    <row r="284" spans="1:28">
      <c r="A284" s="17"/>
      <c r="B284" s="17"/>
      <c r="C284" s="16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</row>
    <row r="285" spans="1:28">
      <c r="A285" s="17"/>
      <c r="B285" s="17"/>
      <c r="C285" s="16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</row>
    <row r="286" spans="1:28">
      <c r="A286" s="17"/>
      <c r="B286" s="17"/>
      <c r="C286" s="16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</row>
    <row r="287" spans="1:28">
      <c r="A287" s="17"/>
      <c r="B287" s="17"/>
      <c r="C287" s="16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</row>
    <row r="288" spans="1:28">
      <c r="A288" s="17"/>
      <c r="B288" s="17"/>
      <c r="C288" s="16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</row>
    <row r="289" spans="1:28">
      <c r="A289" s="17"/>
      <c r="B289" s="17"/>
      <c r="C289" s="16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</row>
    <row r="290" spans="1:28">
      <c r="A290" s="17"/>
      <c r="B290" s="17"/>
      <c r="C290" s="16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</row>
    <row r="291" spans="1:28">
      <c r="A291" s="17"/>
      <c r="B291" s="17"/>
      <c r="C291" s="16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</row>
    <row r="292" spans="1:28">
      <c r="A292" s="17"/>
      <c r="B292" s="17"/>
      <c r="C292" s="16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</row>
    <row r="293" spans="1:28">
      <c r="A293" s="17"/>
      <c r="B293" s="17"/>
      <c r="C293" s="16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</row>
    <row r="294" spans="1:28">
      <c r="A294" s="17"/>
      <c r="B294" s="17"/>
      <c r="C294" s="16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</row>
    <row r="295" spans="1:28">
      <c r="A295" s="17"/>
      <c r="B295" s="17"/>
      <c r="C295" s="16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</row>
    <row r="296" spans="1:28">
      <c r="A296" s="17"/>
      <c r="B296" s="17"/>
      <c r="C296" s="16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</row>
    <row r="297" spans="1:28">
      <c r="A297" s="17"/>
      <c r="B297" s="17"/>
      <c r="C297" s="16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</row>
    <row r="298" spans="1:28">
      <c r="A298" s="17"/>
      <c r="B298" s="17"/>
      <c r="C298" s="16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</row>
    <row r="299" spans="1:28">
      <c r="A299" s="17"/>
      <c r="B299" s="17"/>
      <c r="C299" s="16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</row>
    <row r="300" spans="1:28">
      <c r="A300" s="17"/>
      <c r="B300" s="17"/>
      <c r="C300" s="16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</row>
    <row r="301" spans="1:28">
      <c r="A301" s="17"/>
      <c r="B301" s="17"/>
      <c r="C301" s="16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</row>
    <row r="302" spans="1:28">
      <c r="A302" s="17"/>
      <c r="B302" s="17"/>
      <c r="C302" s="16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</row>
    <row r="303" spans="1:28">
      <c r="A303" s="17"/>
      <c r="B303" s="17"/>
      <c r="C303" s="16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</row>
    <row r="304" spans="1:28">
      <c r="A304" s="17"/>
      <c r="B304" s="17"/>
      <c r="C304" s="16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</row>
    <row r="305" spans="1:28">
      <c r="A305" s="17"/>
      <c r="B305" s="17"/>
      <c r="C305" s="16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</row>
    <row r="306" spans="1:28">
      <c r="A306" s="17"/>
      <c r="B306" s="17"/>
      <c r="C306" s="16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</row>
    <row r="307" spans="1:28">
      <c r="A307" s="17"/>
      <c r="B307" s="17"/>
      <c r="C307" s="16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</row>
    <row r="308" spans="1:28">
      <c r="A308" s="17"/>
      <c r="B308" s="17"/>
      <c r="C308" s="16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</row>
    <row r="309" spans="1:28">
      <c r="A309" s="17"/>
      <c r="B309" s="17"/>
      <c r="C309" s="16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</row>
    <row r="310" spans="1:28">
      <c r="A310" s="17"/>
      <c r="B310" s="17"/>
      <c r="C310" s="16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</row>
    <row r="311" spans="1:28">
      <c r="A311" s="17"/>
      <c r="B311" s="17"/>
      <c r="C311" s="16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</row>
    <row r="312" spans="1:28">
      <c r="A312" s="17"/>
      <c r="B312" s="17"/>
      <c r="C312" s="16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</row>
    <row r="313" spans="1:28">
      <c r="A313" s="17"/>
      <c r="B313" s="17"/>
      <c r="C313" s="16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</row>
    <row r="314" spans="1:28">
      <c r="A314" s="17"/>
      <c r="B314" s="17"/>
      <c r="C314" s="16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</row>
    <row r="315" spans="1:28">
      <c r="A315" s="17"/>
      <c r="B315" s="17"/>
      <c r="C315" s="16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</row>
    <row r="316" spans="1:28">
      <c r="A316" s="17"/>
      <c r="B316" s="17"/>
      <c r="C316" s="16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</row>
    <row r="317" spans="1:28">
      <c r="A317" s="17"/>
      <c r="B317" s="17"/>
      <c r="C317" s="16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</row>
    <row r="318" spans="1:28">
      <c r="A318" s="17"/>
      <c r="B318" s="17"/>
      <c r="C318" s="16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</row>
    <row r="319" spans="1:28">
      <c r="A319" s="17"/>
      <c r="B319" s="17"/>
      <c r="C319" s="16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</row>
    <row r="320" spans="1:28">
      <c r="A320" s="17"/>
      <c r="B320" s="17"/>
      <c r="C320" s="16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</row>
    <row r="321" spans="1:28">
      <c r="A321" s="17"/>
      <c r="B321" s="17"/>
      <c r="C321" s="16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</row>
    <row r="322" spans="1:28">
      <c r="A322" s="17"/>
      <c r="B322" s="17"/>
      <c r="C322" s="16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</row>
    <row r="323" spans="1:28">
      <c r="A323" s="17"/>
      <c r="B323" s="17"/>
      <c r="C323" s="16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</row>
    <row r="324" spans="1:28">
      <c r="A324" s="17"/>
      <c r="B324" s="17"/>
      <c r="C324" s="16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</row>
    <row r="325" spans="1:28">
      <c r="A325" s="17"/>
      <c r="B325" s="17"/>
      <c r="C325" s="16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</row>
    <row r="326" spans="1:28">
      <c r="A326" s="17"/>
      <c r="B326" s="17"/>
      <c r="C326" s="16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</row>
    <row r="327" spans="1:28">
      <c r="A327" s="17"/>
      <c r="B327" s="17"/>
      <c r="C327" s="16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</row>
    <row r="328" spans="1:28">
      <c r="A328" s="17"/>
      <c r="B328" s="17"/>
      <c r="C328" s="16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</row>
    <row r="329" spans="1:28">
      <c r="A329" s="17"/>
      <c r="B329" s="17"/>
      <c r="C329" s="16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</row>
    <row r="330" spans="1:28">
      <c r="A330" s="17"/>
      <c r="B330" s="17"/>
      <c r="C330" s="16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</row>
    <row r="331" spans="1:28">
      <c r="A331" s="17"/>
      <c r="B331" s="17"/>
      <c r="C331" s="16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</row>
    <row r="332" spans="1:28">
      <c r="A332" s="17"/>
      <c r="B332" s="17"/>
      <c r="C332" s="16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</row>
    <row r="333" spans="1:28">
      <c r="A333" s="17"/>
      <c r="B333" s="17"/>
      <c r="C333" s="16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</row>
    <row r="334" spans="1:28">
      <c r="A334" s="17"/>
      <c r="B334" s="17"/>
      <c r="C334" s="16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</row>
    <row r="335" spans="1:28">
      <c r="A335" s="17"/>
      <c r="B335" s="17"/>
      <c r="C335" s="16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</row>
    <row r="336" spans="1:28">
      <c r="A336" s="17"/>
      <c r="B336" s="17"/>
      <c r="C336" s="16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</row>
    <row r="337" spans="1:28">
      <c r="A337" s="17"/>
      <c r="B337" s="17"/>
      <c r="C337" s="16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</row>
    <row r="338" spans="1:28">
      <c r="A338" s="17"/>
      <c r="B338" s="17"/>
      <c r="C338" s="16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</row>
    <row r="339" spans="1:28">
      <c r="A339" s="17"/>
      <c r="B339" s="17"/>
      <c r="C339" s="16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</row>
    <row r="340" spans="1:28">
      <c r="A340" s="17"/>
      <c r="B340" s="17"/>
      <c r="C340" s="16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</row>
    <row r="341" spans="1:28">
      <c r="A341" s="17"/>
      <c r="B341" s="17"/>
      <c r="C341" s="16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</row>
    <row r="342" spans="1:28">
      <c r="A342" s="17"/>
      <c r="B342" s="17"/>
      <c r="C342" s="16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</row>
    <row r="343" spans="1:28">
      <c r="A343" s="17"/>
      <c r="B343" s="17"/>
      <c r="C343" s="16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</row>
    <row r="344" spans="1:28">
      <c r="A344" s="17"/>
      <c r="B344" s="17"/>
      <c r="C344" s="16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</row>
    <row r="345" spans="1:28">
      <c r="A345" s="17"/>
      <c r="B345" s="17"/>
      <c r="C345" s="16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</row>
    <row r="346" spans="1:28">
      <c r="A346" s="17"/>
      <c r="B346" s="17"/>
      <c r="C346" s="16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</row>
    <row r="347" spans="1:28">
      <c r="A347" s="17"/>
      <c r="B347" s="17"/>
      <c r="C347" s="16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</row>
    <row r="348" spans="1:28">
      <c r="A348" s="17"/>
      <c r="B348" s="17"/>
      <c r="C348" s="16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</row>
    <row r="349" spans="1:28">
      <c r="A349" s="17"/>
      <c r="B349" s="17"/>
      <c r="C349" s="16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</row>
    <row r="350" spans="1:28">
      <c r="A350" s="17"/>
      <c r="B350" s="17"/>
      <c r="C350" s="16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</row>
    <row r="351" spans="1:28">
      <c r="A351" s="17"/>
      <c r="B351" s="17"/>
      <c r="C351" s="16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</row>
    <row r="352" spans="1:28">
      <c r="A352" s="17"/>
      <c r="B352" s="17"/>
      <c r="C352" s="16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</row>
    <row r="353" spans="1:28">
      <c r="A353" s="17"/>
      <c r="B353" s="17"/>
      <c r="C353" s="16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</row>
    <row r="354" spans="1:28">
      <c r="A354" s="17"/>
      <c r="B354" s="17"/>
      <c r="C354" s="16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</row>
    <row r="355" spans="1:28">
      <c r="A355" s="17"/>
      <c r="B355" s="17"/>
      <c r="C355" s="16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</row>
    <row r="356" spans="1:28">
      <c r="A356" s="17"/>
      <c r="B356" s="17"/>
      <c r="C356" s="16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</row>
    <row r="357" spans="1:28">
      <c r="A357" s="17"/>
      <c r="B357" s="17"/>
      <c r="C357" s="16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</row>
    <row r="358" spans="1:28">
      <c r="A358" s="17"/>
      <c r="B358" s="17"/>
      <c r="C358" s="16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</row>
    <row r="359" spans="1:28">
      <c r="A359" s="17"/>
      <c r="B359" s="17"/>
      <c r="C359" s="16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</row>
    <row r="360" spans="1:28">
      <c r="A360" s="17"/>
      <c r="B360" s="17"/>
      <c r="C360" s="16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</row>
    <row r="361" spans="1:28">
      <c r="A361" s="17"/>
      <c r="B361" s="17"/>
      <c r="C361" s="16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</row>
    <row r="362" spans="1:28">
      <c r="A362" s="17"/>
      <c r="B362" s="17"/>
      <c r="C362" s="16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</row>
    <row r="363" spans="1:28">
      <c r="A363" s="17"/>
      <c r="B363" s="17"/>
      <c r="C363" s="16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</row>
    <row r="364" spans="1:28">
      <c r="A364" s="17"/>
      <c r="B364" s="17"/>
      <c r="C364" s="16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</row>
    <row r="365" spans="1:28">
      <c r="A365" s="17"/>
      <c r="B365" s="17"/>
      <c r="C365" s="16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</row>
    <row r="366" spans="1:28">
      <c r="A366" s="17"/>
      <c r="B366" s="17"/>
      <c r="C366" s="16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</row>
    <row r="367" spans="1:28">
      <c r="A367" s="17"/>
      <c r="B367" s="17"/>
      <c r="C367" s="16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</row>
    <row r="368" spans="1:28">
      <c r="A368" s="17"/>
      <c r="B368" s="17"/>
      <c r="C368" s="16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</row>
    <row r="369" spans="1:28">
      <c r="A369" s="17"/>
      <c r="B369" s="17"/>
      <c r="C369" s="16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</row>
    <row r="370" spans="1:28">
      <c r="A370" s="17"/>
      <c r="B370" s="17"/>
      <c r="C370" s="16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</row>
    <row r="371" spans="1:28">
      <c r="A371" s="17"/>
      <c r="B371" s="17"/>
      <c r="C371" s="16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</row>
    <row r="372" spans="1:28">
      <c r="A372" s="17"/>
      <c r="B372" s="17"/>
      <c r="C372" s="16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</row>
    <row r="373" spans="1:28">
      <c r="A373" s="17"/>
      <c r="B373" s="17"/>
      <c r="C373" s="16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</row>
    <row r="374" spans="1:28">
      <c r="A374" s="17"/>
      <c r="B374" s="17"/>
      <c r="C374" s="16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</row>
    <row r="375" spans="1:28">
      <c r="A375" s="17"/>
      <c r="B375" s="17"/>
      <c r="C375" s="16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</row>
    <row r="376" spans="1:28">
      <c r="A376" s="17"/>
      <c r="B376" s="17"/>
      <c r="C376" s="16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</row>
    <row r="377" spans="1:28">
      <c r="A377" s="17"/>
      <c r="B377" s="17"/>
      <c r="C377" s="16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</row>
    <row r="378" spans="1:28">
      <c r="A378" s="17"/>
      <c r="B378" s="17"/>
      <c r="C378" s="16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</row>
    <row r="379" spans="1:28">
      <c r="A379" s="17"/>
      <c r="B379" s="17"/>
      <c r="C379" s="16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</row>
    <row r="380" spans="1:28">
      <c r="A380" s="17"/>
      <c r="B380" s="17"/>
      <c r="C380" s="16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</row>
    <row r="381" spans="1:28">
      <c r="A381" s="17"/>
      <c r="B381" s="17"/>
      <c r="C381" s="16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</row>
    <row r="382" spans="1:28">
      <c r="A382" s="17"/>
      <c r="B382" s="17"/>
      <c r="C382" s="16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</row>
    <row r="383" spans="1:28">
      <c r="A383" s="17"/>
      <c r="B383" s="17"/>
      <c r="C383" s="16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</row>
    <row r="384" spans="1:28">
      <c r="A384" s="17"/>
      <c r="B384" s="17"/>
      <c r="C384" s="16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</row>
    <row r="385" spans="1:28">
      <c r="A385" s="17"/>
      <c r="B385" s="17"/>
      <c r="C385" s="16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</row>
    <row r="386" spans="1:28">
      <c r="A386" s="17"/>
      <c r="B386" s="17"/>
      <c r="C386" s="16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</row>
    <row r="387" spans="1:28">
      <c r="A387" s="17"/>
      <c r="B387" s="17"/>
      <c r="C387" s="16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</row>
    <row r="388" spans="1:28">
      <c r="A388" s="17"/>
      <c r="B388" s="17"/>
      <c r="C388" s="16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</row>
    <row r="389" spans="1:28">
      <c r="A389" s="17"/>
      <c r="B389" s="17"/>
      <c r="C389" s="16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</row>
    <row r="390" spans="1:28">
      <c r="A390" s="17"/>
      <c r="B390" s="17"/>
      <c r="C390" s="16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</row>
    <row r="391" spans="1:28">
      <c r="A391" s="17"/>
      <c r="B391" s="17"/>
      <c r="C391" s="16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</row>
    <row r="392" spans="1:28">
      <c r="A392" s="17"/>
      <c r="B392" s="17"/>
      <c r="C392" s="16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</row>
    <row r="393" spans="1:28">
      <c r="A393" s="17"/>
      <c r="B393" s="17"/>
      <c r="C393" s="16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</row>
    <row r="394" spans="1:28">
      <c r="A394" s="17"/>
      <c r="B394" s="17"/>
      <c r="C394" s="16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</row>
    <row r="395" spans="1:28">
      <c r="A395" s="17"/>
      <c r="B395" s="17"/>
      <c r="C395" s="16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</row>
    <row r="396" spans="1:28">
      <c r="A396" s="17"/>
      <c r="B396" s="17"/>
      <c r="C396" s="16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</row>
    <row r="397" spans="1:28">
      <c r="A397" s="17"/>
      <c r="B397" s="17"/>
      <c r="C397" s="16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</row>
    <row r="398" spans="1:28">
      <c r="A398" s="17"/>
      <c r="B398" s="17"/>
      <c r="C398" s="16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</row>
    <row r="399" spans="1:28">
      <c r="A399" s="17"/>
      <c r="B399" s="17"/>
      <c r="C399" s="16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</row>
    <row r="400" spans="1:28">
      <c r="A400" s="17"/>
      <c r="B400" s="17"/>
      <c r="C400" s="16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</row>
    <row r="401" spans="1:28">
      <c r="A401" s="17"/>
      <c r="B401" s="17"/>
      <c r="C401" s="16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</row>
    <row r="402" spans="1:28">
      <c r="A402" s="17"/>
      <c r="B402" s="17"/>
      <c r="C402" s="16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</row>
    <row r="403" spans="1:28">
      <c r="A403" s="17"/>
      <c r="B403" s="17"/>
      <c r="C403" s="16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</row>
    <row r="404" spans="1:28">
      <c r="A404" s="17"/>
      <c r="B404" s="17"/>
      <c r="C404" s="16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</row>
    <row r="405" spans="1:28">
      <c r="A405" s="17"/>
      <c r="B405" s="17"/>
      <c r="C405" s="16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</row>
    <row r="406" spans="1:28">
      <c r="A406" s="17"/>
      <c r="B406" s="17"/>
      <c r="C406" s="16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</row>
    <row r="407" spans="1:28">
      <c r="A407" s="17"/>
      <c r="B407" s="17"/>
      <c r="C407" s="16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</row>
    <row r="408" spans="1:28">
      <c r="A408" s="17"/>
      <c r="B408" s="17"/>
      <c r="C408" s="16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</row>
    <row r="409" spans="1:28">
      <c r="A409" s="17"/>
      <c r="B409" s="17"/>
      <c r="C409" s="16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</row>
    <row r="410" spans="1:28">
      <c r="A410" s="17"/>
      <c r="B410" s="17"/>
      <c r="C410" s="16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</row>
    <row r="411" spans="1:28">
      <c r="A411" s="17"/>
      <c r="B411" s="17"/>
      <c r="C411" s="16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</row>
    <row r="412" spans="1:28">
      <c r="A412" s="17"/>
      <c r="B412" s="17"/>
      <c r="C412" s="16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</row>
    <row r="413" spans="1:28">
      <c r="A413" s="17"/>
      <c r="B413" s="17"/>
      <c r="C413" s="16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</row>
    <row r="414" spans="1:28">
      <c r="A414" s="17"/>
      <c r="B414" s="17"/>
      <c r="C414" s="16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</row>
    <row r="415" spans="1:28">
      <c r="A415" s="17"/>
      <c r="B415" s="17"/>
      <c r="C415" s="16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</row>
    <row r="416" spans="1:28">
      <c r="A416" s="17"/>
      <c r="B416" s="17"/>
      <c r="C416" s="16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</row>
    <row r="417" spans="1:28">
      <c r="A417" s="17"/>
      <c r="B417" s="17"/>
      <c r="C417" s="16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</row>
    <row r="418" spans="1:28">
      <c r="A418" s="17"/>
      <c r="B418" s="17"/>
      <c r="C418" s="16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</row>
    <row r="419" spans="1:28">
      <c r="A419" s="17"/>
      <c r="B419" s="17"/>
      <c r="C419" s="16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</row>
    <row r="420" spans="1:28">
      <c r="A420" s="17"/>
      <c r="B420" s="17"/>
      <c r="C420" s="16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</row>
    <row r="421" spans="1:28">
      <c r="A421" s="17"/>
      <c r="B421" s="17"/>
      <c r="C421" s="16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</row>
    <row r="422" spans="1:28">
      <c r="A422" s="17"/>
      <c r="B422" s="17"/>
      <c r="C422" s="16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</row>
    <row r="423" spans="1:28">
      <c r="A423" s="17"/>
      <c r="B423" s="17"/>
      <c r="C423" s="16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</row>
    <row r="424" spans="1:28">
      <c r="A424" s="17"/>
      <c r="B424" s="17"/>
      <c r="C424" s="16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</row>
    <row r="425" spans="1:28">
      <c r="A425" s="17"/>
      <c r="B425" s="17"/>
      <c r="C425" s="16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</row>
    <row r="426" spans="1:28">
      <c r="A426" s="17"/>
      <c r="B426" s="17"/>
      <c r="C426" s="16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</row>
    <row r="427" spans="1:28">
      <c r="A427" s="17"/>
      <c r="B427" s="17"/>
      <c r="C427" s="16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</row>
    <row r="428" spans="1:28">
      <c r="A428" s="17"/>
      <c r="B428" s="17"/>
      <c r="C428" s="16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</row>
    <row r="429" spans="1:28">
      <c r="A429" s="17"/>
      <c r="B429" s="17"/>
      <c r="C429" s="16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</row>
    <row r="430" spans="1:28">
      <c r="A430" s="17"/>
      <c r="B430" s="17"/>
      <c r="C430" s="16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</row>
    <row r="431" spans="1:28">
      <c r="A431" s="17"/>
      <c r="B431" s="17"/>
      <c r="C431" s="16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</row>
    <row r="432" spans="1:28">
      <c r="A432" s="17"/>
      <c r="B432" s="17"/>
      <c r="C432" s="16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</row>
    <row r="433" spans="1:28">
      <c r="A433" s="17"/>
      <c r="B433" s="17"/>
      <c r="C433" s="16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</row>
    <row r="434" spans="1:28">
      <c r="A434" s="17"/>
      <c r="B434" s="17"/>
      <c r="C434" s="16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</row>
    <row r="435" spans="1:28">
      <c r="A435" s="17"/>
      <c r="B435" s="17"/>
      <c r="C435" s="16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</row>
    <row r="436" spans="1:28">
      <c r="A436" s="17"/>
      <c r="B436" s="17"/>
      <c r="C436" s="16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</row>
    <row r="437" spans="1:28">
      <c r="A437" s="17"/>
      <c r="B437" s="17"/>
      <c r="C437" s="16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</row>
    <row r="438" spans="1:28">
      <c r="A438" s="17"/>
      <c r="B438" s="17"/>
      <c r="C438" s="16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</row>
    <row r="439" spans="1:28">
      <c r="A439" s="17"/>
      <c r="B439" s="17"/>
      <c r="C439" s="16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</row>
    <row r="440" spans="1:28">
      <c r="A440" s="17"/>
      <c r="B440" s="17"/>
      <c r="C440" s="16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</row>
    <row r="441" spans="1:28">
      <c r="A441" s="17"/>
      <c r="B441" s="17"/>
      <c r="C441" s="16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</row>
    <row r="442" spans="1:28">
      <c r="A442" s="17"/>
      <c r="B442" s="17"/>
      <c r="C442" s="16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</row>
    <row r="443" spans="1:28">
      <c r="A443" s="17"/>
      <c r="B443" s="17"/>
      <c r="C443" s="16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</row>
    <row r="444" spans="1:28">
      <c r="A444" s="17"/>
      <c r="B444" s="17"/>
      <c r="C444" s="16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</row>
    <row r="445" spans="1:28">
      <c r="A445" s="17"/>
      <c r="B445" s="17"/>
      <c r="C445" s="16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</row>
    <row r="446" spans="1:28">
      <c r="A446" s="17"/>
      <c r="B446" s="17"/>
      <c r="C446" s="16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</row>
    <row r="447" spans="1:28">
      <c r="A447" s="17"/>
      <c r="B447" s="17"/>
      <c r="C447" s="16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</row>
    <row r="448" spans="1:28">
      <c r="A448" s="17"/>
      <c r="B448" s="17"/>
      <c r="C448" s="16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</row>
    <row r="449" spans="1:28">
      <c r="A449" s="17"/>
      <c r="B449" s="17"/>
      <c r="C449" s="16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</row>
    <row r="450" spans="1:28">
      <c r="A450" s="17"/>
      <c r="B450" s="17"/>
      <c r="C450" s="16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</row>
    <row r="451" spans="1:28">
      <c r="A451" s="17"/>
      <c r="B451" s="17"/>
      <c r="C451" s="16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</row>
    <row r="452" spans="1:28">
      <c r="A452" s="17"/>
      <c r="B452" s="17"/>
      <c r="C452" s="16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</row>
    <row r="453" spans="1:28">
      <c r="A453" s="17"/>
      <c r="B453" s="17"/>
      <c r="C453" s="16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</row>
    <row r="454" spans="1:28">
      <c r="A454" s="17"/>
      <c r="B454" s="17"/>
      <c r="C454" s="16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</row>
    <row r="455" spans="1:28">
      <c r="A455" s="17"/>
      <c r="B455" s="17"/>
      <c r="C455" s="16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</row>
    <row r="456" spans="1:28">
      <c r="A456" s="17"/>
      <c r="B456" s="17"/>
      <c r="C456" s="16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</row>
    <row r="457" spans="1:28">
      <c r="A457" s="17"/>
      <c r="B457" s="17"/>
      <c r="C457" s="16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</row>
    <row r="458" spans="1:28">
      <c r="A458" s="17"/>
      <c r="B458" s="17"/>
      <c r="C458" s="16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</row>
    <row r="459" spans="1:28">
      <c r="A459" s="17"/>
      <c r="B459" s="17"/>
      <c r="C459" s="16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</row>
    <row r="460" spans="1:28">
      <c r="A460" s="17"/>
      <c r="B460" s="17"/>
      <c r="C460" s="16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</row>
    <row r="461" spans="1:28">
      <c r="A461" s="17"/>
      <c r="B461" s="17"/>
      <c r="C461" s="16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</row>
    <row r="462" spans="1:28">
      <c r="A462" s="17"/>
      <c r="B462" s="17"/>
      <c r="C462" s="16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</row>
    <row r="463" spans="1:28">
      <c r="A463" s="17"/>
      <c r="B463" s="17"/>
      <c r="C463" s="16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</row>
    <row r="464" spans="1:28">
      <c r="A464" s="17"/>
      <c r="B464" s="17"/>
      <c r="C464" s="16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</row>
    <row r="465" spans="1:28">
      <c r="A465" s="17"/>
      <c r="B465" s="17"/>
      <c r="C465" s="16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</row>
    <row r="466" spans="1:28">
      <c r="A466" s="17"/>
      <c r="B466" s="17"/>
      <c r="C466" s="16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</row>
    <row r="467" spans="1:28">
      <c r="A467" s="17"/>
      <c r="B467" s="17"/>
      <c r="C467" s="16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</row>
    <row r="468" spans="1:28">
      <c r="A468" s="17"/>
      <c r="B468" s="17"/>
      <c r="C468" s="16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</row>
    <row r="469" spans="1:28">
      <c r="A469" s="17"/>
      <c r="B469" s="17"/>
      <c r="C469" s="16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</row>
    <row r="470" spans="1:28">
      <c r="A470" s="17"/>
      <c r="B470" s="17"/>
      <c r="C470" s="16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</row>
    <row r="471" spans="1:28">
      <c r="A471" s="17"/>
      <c r="B471" s="17"/>
      <c r="C471" s="16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</row>
    <row r="472" spans="1:28">
      <c r="A472" s="17"/>
      <c r="B472" s="17"/>
      <c r="C472" s="16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</row>
    <row r="473" spans="1:28">
      <c r="A473" s="17"/>
      <c r="B473" s="17"/>
      <c r="C473" s="16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</row>
    <row r="474" spans="1:28">
      <c r="A474" s="17"/>
      <c r="B474" s="17"/>
      <c r="C474" s="16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</row>
    <row r="475" spans="1:28">
      <c r="A475" s="17"/>
      <c r="B475" s="17"/>
      <c r="C475" s="16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</row>
    <row r="476" spans="1:28">
      <c r="A476" s="17"/>
      <c r="B476" s="17"/>
      <c r="C476" s="16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</row>
    <row r="477" spans="1:28">
      <c r="A477" s="17"/>
      <c r="B477" s="17"/>
      <c r="C477" s="16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</row>
    <row r="478" spans="1:28">
      <c r="A478" s="17"/>
      <c r="B478" s="17"/>
      <c r="C478" s="16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</row>
    <row r="479" spans="1:28">
      <c r="A479" s="17"/>
      <c r="B479" s="17"/>
      <c r="C479" s="16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</row>
    <row r="480" spans="1:28">
      <c r="A480" s="17"/>
      <c r="B480" s="17"/>
      <c r="C480" s="16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</row>
    <row r="481" spans="1:28">
      <c r="A481" s="17"/>
      <c r="B481" s="17"/>
      <c r="C481" s="16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</row>
    <row r="482" spans="1:28">
      <c r="A482" s="17"/>
      <c r="B482" s="17"/>
      <c r="C482" s="16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</row>
    <row r="483" spans="1:28">
      <c r="A483" s="17"/>
      <c r="B483" s="17"/>
      <c r="C483" s="16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</row>
    <row r="484" spans="1:28">
      <c r="A484" s="17"/>
      <c r="B484" s="17"/>
      <c r="C484" s="16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</row>
    <row r="485" spans="1:28">
      <c r="A485" s="17"/>
      <c r="B485" s="17"/>
      <c r="C485" s="16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</row>
    <row r="486" spans="1:28">
      <c r="A486" s="17"/>
      <c r="B486" s="17"/>
      <c r="C486" s="16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</row>
    <row r="487" spans="1:28">
      <c r="A487" s="17"/>
      <c r="B487" s="17"/>
      <c r="C487" s="16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</row>
    <row r="488" spans="1:28">
      <c r="A488" s="17"/>
      <c r="B488" s="17"/>
      <c r="C488" s="16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</row>
    <row r="489" spans="1:28">
      <c r="A489" s="17"/>
      <c r="B489" s="17"/>
      <c r="C489" s="16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</row>
    <row r="490" spans="1:28">
      <c r="A490" s="17"/>
      <c r="B490" s="17"/>
      <c r="C490" s="16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</row>
    <row r="491" spans="1:28">
      <c r="A491" s="17"/>
      <c r="B491" s="17"/>
      <c r="C491" s="16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</row>
    <row r="492" spans="1:28">
      <c r="A492" s="17"/>
      <c r="B492" s="17"/>
      <c r="C492" s="16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</row>
    <row r="493" spans="1:28">
      <c r="A493" s="17"/>
      <c r="B493" s="17"/>
      <c r="C493" s="16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</row>
    <row r="494" spans="1:28">
      <c r="A494" s="17"/>
      <c r="B494" s="17"/>
      <c r="C494" s="16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</row>
    <row r="495" spans="1:28">
      <c r="A495" s="17"/>
      <c r="B495" s="17"/>
      <c r="C495" s="16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</row>
    <row r="496" spans="1:28">
      <c r="A496" s="17"/>
      <c r="B496" s="17"/>
      <c r="C496" s="16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</row>
    <row r="497" spans="1:28">
      <c r="A497" s="17"/>
      <c r="B497" s="17"/>
      <c r="C497" s="16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</row>
    <row r="498" spans="1:28">
      <c r="A498" s="17"/>
      <c r="B498" s="17"/>
      <c r="C498" s="16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</row>
    <row r="499" spans="1:28">
      <c r="A499" s="17"/>
      <c r="B499" s="17"/>
      <c r="C499" s="16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</row>
    <row r="500" spans="1:28">
      <c r="A500" s="17"/>
      <c r="B500" s="17"/>
      <c r="C500" s="16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</row>
    <row r="501" spans="1:28">
      <c r="A501" s="17"/>
      <c r="B501" s="17"/>
      <c r="C501" s="16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</row>
    <row r="502" spans="1:28">
      <c r="A502" s="17"/>
      <c r="B502" s="17"/>
      <c r="C502" s="16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</row>
    <row r="503" spans="1:28">
      <c r="A503" s="17"/>
      <c r="B503" s="17"/>
      <c r="C503" s="16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</row>
    <row r="504" spans="1:28">
      <c r="A504" s="17"/>
      <c r="B504" s="17"/>
      <c r="C504" s="16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</row>
    <row r="505" spans="1:28">
      <c r="A505" s="17"/>
      <c r="B505" s="17"/>
      <c r="C505" s="16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</row>
    <row r="506" spans="1:28">
      <c r="A506" s="17"/>
      <c r="B506" s="17"/>
      <c r="C506" s="16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</row>
    <row r="507" spans="1:28">
      <c r="A507" s="17"/>
      <c r="B507" s="17"/>
      <c r="C507" s="16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</row>
    <row r="508" spans="1:28">
      <c r="A508" s="17"/>
      <c r="B508" s="17"/>
      <c r="C508" s="16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</row>
    <row r="509" spans="1:28">
      <c r="A509" s="17"/>
      <c r="B509" s="17"/>
      <c r="C509" s="16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</row>
    <row r="510" spans="1:28">
      <c r="A510" s="17"/>
      <c r="B510" s="17"/>
      <c r="C510" s="16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</row>
    <row r="511" spans="1:28">
      <c r="A511" s="17"/>
      <c r="B511" s="17"/>
      <c r="C511" s="16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</row>
    <row r="512" spans="1:28">
      <c r="A512" s="17"/>
      <c r="B512" s="17"/>
      <c r="C512" s="16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</row>
    <row r="513" spans="1:28">
      <c r="A513" s="17"/>
      <c r="B513" s="17"/>
      <c r="C513" s="16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</row>
    <row r="514" spans="1:28">
      <c r="A514" s="17"/>
      <c r="B514" s="17"/>
      <c r="C514" s="16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</row>
    <row r="515" spans="1:28">
      <c r="A515" s="17"/>
      <c r="B515" s="17"/>
      <c r="C515" s="16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</row>
    <row r="516" spans="1:28">
      <c r="A516" s="17"/>
      <c r="B516" s="17"/>
      <c r="C516" s="16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</row>
    <row r="517" spans="1:28">
      <c r="A517" s="17"/>
      <c r="B517" s="17"/>
      <c r="C517" s="16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</row>
    <row r="518" spans="1:28">
      <c r="A518" s="17"/>
      <c r="B518" s="17"/>
      <c r="C518" s="16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</row>
    <row r="519" spans="1:28">
      <c r="A519" s="17"/>
      <c r="B519" s="17"/>
      <c r="C519" s="16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</row>
    <row r="520" spans="1:28">
      <c r="A520" s="17"/>
      <c r="B520" s="17"/>
      <c r="C520" s="16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</row>
    <row r="521" spans="1:28">
      <c r="A521" s="17"/>
      <c r="B521" s="17"/>
      <c r="C521" s="16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</row>
    <row r="522" spans="1:28">
      <c r="A522" s="17"/>
      <c r="B522" s="17"/>
      <c r="C522" s="16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</row>
    <row r="523" spans="1:28">
      <c r="A523" s="17"/>
      <c r="B523" s="17"/>
      <c r="C523" s="16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</row>
    <row r="524" spans="1:28">
      <c r="A524" s="17"/>
      <c r="B524" s="17"/>
      <c r="C524" s="16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</row>
    <row r="525" spans="1:28">
      <c r="A525" s="17"/>
      <c r="B525" s="17"/>
      <c r="C525" s="16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</row>
    <row r="526" spans="1:28">
      <c r="A526" s="17"/>
      <c r="B526" s="17"/>
      <c r="C526" s="16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</row>
    <row r="527" spans="1:28">
      <c r="A527" s="17"/>
      <c r="B527" s="17"/>
      <c r="C527" s="16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</row>
    <row r="528" spans="1:28">
      <c r="A528" s="17"/>
      <c r="B528" s="17"/>
      <c r="C528" s="16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</row>
    <row r="529" spans="1:28">
      <c r="A529" s="17"/>
      <c r="B529" s="17"/>
      <c r="C529" s="16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</row>
    <row r="530" spans="1:28">
      <c r="A530" s="17"/>
      <c r="B530" s="17"/>
      <c r="C530" s="16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</row>
    <row r="531" spans="1:28">
      <c r="A531" s="17"/>
      <c r="B531" s="17"/>
      <c r="C531" s="16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</row>
    <row r="532" spans="1:28">
      <c r="A532" s="17"/>
      <c r="B532" s="17"/>
      <c r="C532" s="16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</row>
    <row r="533" spans="1:28">
      <c r="A533" s="17"/>
      <c r="B533" s="17"/>
      <c r="C533" s="16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</row>
    <row r="534" spans="1:28">
      <c r="A534" s="17"/>
      <c r="B534" s="17"/>
      <c r="C534" s="16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</row>
    <row r="535" spans="1:28">
      <c r="A535" s="17"/>
      <c r="B535" s="17"/>
      <c r="C535" s="16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</row>
    <row r="536" spans="1:28">
      <c r="A536" s="17"/>
      <c r="B536" s="17"/>
      <c r="C536" s="16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</row>
    <row r="537" spans="1:28">
      <c r="A537" s="17"/>
      <c r="B537" s="17"/>
      <c r="C537" s="16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</row>
    <row r="538" spans="1:28">
      <c r="A538" s="17"/>
      <c r="B538" s="17"/>
      <c r="C538" s="16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</row>
    <row r="539" spans="1:28">
      <c r="A539" s="17"/>
      <c r="B539" s="17"/>
      <c r="C539" s="16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</row>
    <row r="540" spans="1:28">
      <c r="A540" s="17"/>
      <c r="B540" s="17"/>
      <c r="C540" s="16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</row>
    <row r="541" spans="1:28">
      <c r="A541" s="17"/>
      <c r="B541" s="17"/>
      <c r="C541" s="16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</row>
    <row r="542" spans="1:28">
      <c r="A542" s="17"/>
      <c r="B542" s="17"/>
      <c r="C542" s="16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</row>
    <row r="543" spans="1:28">
      <c r="A543" s="17"/>
      <c r="B543" s="17"/>
      <c r="C543" s="16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</row>
    <row r="544" spans="1:28">
      <c r="A544" s="17"/>
      <c r="B544" s="17"/>
      <c r="C544" s="16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</row>
    <row r="545" spans="1:28">
      <c r="A545" s="17"/>
      <c r="B545" s="17"/>
      <c r="C545" s="16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</row>
    <row r="546" spans="1:28">
      <c r="A546" s="17"/>
      <c r="B546" s="17"/>
      <c r="C546" s="16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</row>
    <row r="547" spans="1:28">
      <c r="A547" s="17"/>
      <c r="B547" s="17"/>
      <c r="C547" s="16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</row>
    <row r="548" spans="1:28">
      <c r="A548" s="17"/>
      <c r="B548" s="17"/>
      <c r="C548" s="16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</row>
    <row r="549" spans="1:28">
      <c r="A549" s="17"/>
      <c r="B549" s="17"/>
      <c r="C549" s="16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</row>
    <row r="550" spans="1:28">
      <c r="A550" s="17"/>
      <c r="B550" s="17"/>
      <c r="C550" s="16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</row>
    <row r="551" spans="1:28">
      <c r="A551" s="17"/>
      <c r="B551" s="17"/>
      <c r="C551" s="16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</row>
    <row r="552" spans="1:28">
      <c r="A552" s="17"/>
      <c r="B552" s="17"/>
      <c r="C552" s="16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</row>
    <row r="553" spans="1:28">
      <c r="A553" s="17"/>
      <c r="B553" s="17"/>
      <c r="C553" s="16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</row>
    <row r="554" spans="1:28">
      <c r="A554" s="17"/>
      <c r="B554" s="17"/>
      <c r="C554" s="16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</row>
    <row r="555" spans="1:28">
      <c r="A555" s="17"/>
      <c r="B555" s="17"/>
      <c r="C555" s="16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</row>
    <row r="556" spans="1:28">
      <c r="A556" s="17"/>
      <c r="B556" s="17"/>
      <c r="C556" s="16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</row>
    <row r="557" spans="1:28">
      <c r="A557" s="17"/>
      <c r="B557" s="17"/>
      <c r="C557" s="16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</row>
    <row r="558" spans="1:28">
      <c r="A558" s="17"/>
      <c r="B558" s="17"/>
      <c r="C558" s="16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</row>
    <row r="559" spans="1:28">
      <c r="A559" s="17"/>
      <c r="B559" s="17"/>
      <c r="C559" s="16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</row>
    <row r="560" spans="1:28">
      <c r="A560" s="17"/>
      <c r="B560" s="17"/>
      <c r="C560" s="16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</row>
    <row r="561" spans="1:28">
      <c r="A561" s="17"/>
      <c r="B561" s="17"/>
      <c r="C561" s="16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</row>
    <row r="562" spans="1:28">
      <c r="A562" s="17"/>
      <c r="B562" s="17"/>
      <c r="C562" s="16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</row>
    <row r="563" spans="1:28">
      <c r="A563" s="17"/>
      <c r="B563" s="17"/>
      <c r="C563" s="16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</row>
    <row r="564" spans="1:28">
      <c r="A564" s="17"/>
      <c r="B564" s="17"/>
      <c r="C564" s="16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</row>
    <row r="565" spans="1:28">
      <c r="A565" s="17"/>
      <c r="B565" s="17"/>
      <c r="C565" s="16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</row>
    <row r="566" spans="1:28">
      <c r="A566" s="17"/>
      <c r="B566" s="17"/>
      <c r="C566" s="16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</row>
    <row r="567" spans="1:28">
      <c r="A567" s="17"/>
      <c r="B567" s="17"/>
      <c r="C567" s="16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</row>
    <row r="568" spans="1:28">
      <c r="A568" s="17"/>
      <c r="B568" s="17"/>
      <c r="C568" s="16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</row>
    <row r="569" spans="1:28">
      <c r="A569" s="17"/>
      <c r="B569" s="17"/>
      <c r="C569" s="16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</row>
    <row r="570" spans="1:28">
      <c r="A570" s="17"/>
      <c r="B570" s="17"/>
      <c r="C570" s="16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</row>
    <row r="571" spans="1:28">
      <c r="A571" s="17"/>
      <c r="B571" s="17"/>
      <c r="C571" s="16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</row>
    <row r="572" spans="1:28">
      <c r="A572" s="17"/>
      <c r="B572" s="17"/>
      <c r="C572" s="16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</row>
    <row r="573" spans="1:28">
      <c r="A573" s="17"/>
      <c r="B573" s="17"/>
      <c r="C573" s="16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</row>
    <row r="574" spans="1:28">
      <c r="A574" s="17"/>
      <c r="B574" s="17"/>
      <c r="C574" s="16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</row>
    <row r="575" spans="1:28">
      <c r="A575" s="17"/>
      <c r="B575" s="17"/>
      <c r="C575" s="16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</row>
    <row r="576" spans="1:28">
      <c r="A576" s="17"/>
      <c r="B576" s="17"/>
      <c r="C576" s="16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</row>
    <row r="577" spans="1:28">
      <c r="A577" s="17"/>
      <c r="B577" s="17"/>
      <c r="C577" s="16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</row>
    <row r="578" spans="1:28">
      <c r="A578" s="17"/>
      <c r="B578" s="17"/>
      <c r="C578" s="16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</row>
    <row r="579" spans="1:28">
      <c r="A579" s="17"/>
      <c r="B579" s="17"/>
      <c r="C579" s="16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</row>
    <row r="580" spans="1:28">
      <c r="A580" s="17"/>
      <c r="B580" s="17"/>
      <c r="C580" s="16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</row>
    <row r="581" spans="1:28">
      <c r="A581" s="17"/>
      <c r="B581" s="17"/>
      <c r="C581" s="16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</row>
    <row r="582" spans="1:28">
      <c r="A582" s="17"/>
      <c r="B582" s="17"/>
      <c r="C582" s="16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</row>
    <row r="583" spans="1:28">
      <c r="A583" s="17"/>
      <c r="B583" s="17"/>
      <c r="C583" s="16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</row>
    <row r="584" spans="1:28">
      <c r="A584" s="17"/>
      <c r="B584" s="17"/>
      <c r="C584" s="16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</row>
    <row r="585" spans="1:28">
      <c r="A585" s="17"/>
      <c r="B585" s="17"/>
      <c r="C585" s="16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</row>
    <row r="586" spans="1:28">
      <c r="A586" s="17"/>
      <c r="B586" s="17"/>
      <c r="C586" s="16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</row>
    <row r="587" spans="1:28">
      <c r="A587" s="17"/>
      <c r="B587" s="17"/>
      <c r="C587" s="16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</row>
    <row r="588" spans="1:28">
      <c r="A588" s="17"/>
      <c r="B588" s="17"/>
      <c r="C588" s="16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</row>
    <row r="589" spans="1:28">
      <c r="A589" s="17"/>
      <c r="B589" s="17"/>
      <c r="C589" s="16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</row>
    <row r="590" spans="1:28">
      <c r="A590" s="17"/>
      <c r="B590" s="17"/>
      <c r="C590" s="16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</row>
    <row r="591" spans="1:28">
      <c r="A591" s="17"/>
      <c r="B591" s="17"/>
      <c r="C591" s="16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</row>
    <row r="592" spans="1:28">
      <c r="A592" s="17"/>
      <c r="B592" s="17"/>
      <c r="C592" s="16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</row>
    <row r="593" spans="1:28">
      <c r="A593" s="17"/>
      <c r="B593" s="17"/>
      <c r="C593" s="16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</row>
    <row r="594" spans="1:28">
      <c r="A594" s="17"/>
      <c r="B594" s="17"/>
      <c r="C594" s="16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</row>
    <row r="595" spans="1:28">
      <c r="A595" s="17"/>
      <c r="B595" s="17"/>
      <c r="C595" s="16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</row>
    <row r="596" spans="1:28">
      <c r="A596" s="17"/>
      <c r="B596" s="17"/>
      <c r="C596" s="16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</row>
    <row r="597" spans="1:28">
      <c r="A597" s="17"/>
      <c r="B597" s="17"/>
      <c r="C597" s="16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</row>
    <row r="598" spans="1:28">
      <c r="A598" s="17"/>
      <c r="B598" s="17"/>
      <c r="C598" s="16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</row>
    <row r="599" spans="1:28">
      <c r="A599" s="17"/>
      <c r="B599" s="17"/>
      <c r="C599" s="16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</row>
    <row r="600" spans="1:28">
      <c r="A600" s="17"/>
      <c r="B600" s="17"/>
      <c r="C600" s="16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</row>
    <row r="601" spans="1:28">
      <c r="A601" s="17"/>
      <c r="B601" s="17"/>
      <c r="C601" s="16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</row>
    <row r="602" spans="1:28">
      <c r="A602" s="17"/>
      <c r="B602" s="17"/>
      <c r="C602" s="16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</row>
    <row r="603" spans="1:28">
      <c r="A603" s="17"/>
      <c r="B603" s="17"/>
      <c r="C603" s="16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</row>
    <row r="604" spans="1:28">
      <c r="A604" s="17"/>
      <c r="B604" s="17"/>
      <c r="C604" s="16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</row>
    <row r="605" spans="1:28">
      <c r="A605" s="17"/>
      <c r="B605" s="17"/>
      <c r="C605" s="16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</row>
    <row r="606" spans="1:28">
      <c r="A606" s="17"/>
      <c r="B606" s="17"/>
      <c r="C606" s="16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</row>
    <row r="607" spans="1:28">
      <c r="A607" s="17"/>
      <c r="B607" s="17"/>
      <c r="C607" s="16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</row>
    <row r="608" spans="1:28">
      <c r="A608" s="17"/>
      <c r="B608" s="17"/>
      <c r="C608" s="16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</row>
    <row r="609" spans="1:28">
      <c r="A609" s="17"/>
      <c r="B609" s="17"/>
      <c r="C609" s="16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</row>
    <row r="610" spans="1:28">
      <c r="A610" s="17"/>
      <c r="B610" s="17"/>
      <c r="C610" s="16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</row>
    <row r="611" spans="1:28">
      <c r="A611" s="17"/>
      <c r="B611" s="17"/>
      <c r="C611" s="16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</row>
    <row r="612" spans="1:28">
      <c r="A612" s="17"/>
      <c r="B612" s="17"/>
      <c r="C612" s="16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</row>
    <row r="613" spans="1:28">
      <c r="A613" s="17"/>
      <c r="B613" s="17"/>
      <c r="C613" s="16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</row>
    <row r="614" spans="1:28">
      <c r="A614" s="17"/>
      <c r="B614" s="17"/>
      <c r="C614" s="16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</row>
    <row r="615" spans="1:28">
      <c r="A615" s="17"/>
      <c r="B615" s="17"/>
      <c r="C615" s="16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</row>
    <row r="616" spans="1:28">
      <c r="A616" s="17"/>
      <c r="B616" s="17"/>
      <c r="C616" s="16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</row>
    <row r="617" spans="1:28">
      <c r="A617" s="17"/>
      <c r="B617" s="17"/>
      <c r="C617" s="16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</row>
    <row r="618" spans="1:28">
      <c r="A618" s="17"/>
      <c r="B618" s="17"/>
      <c r="C618" s="16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</row>
    <row r="619" spans="1:28">
      <c r="A619" s="17"/>
      <c r="B619" s="17"/>
      <c r="C619" s="16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</row>
    <row r="620" spans="1:28">
      <c r="A620" s="17"/>
      <c r="B620" s="17"/>
      <c r="C620" s="16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</row>
    <row r="621" spans="1:28">
      <c r="A621" s="17"/>
      <c r="B621" s="17"/>
      <c r="C621" s="16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</row>
    <row r="622" spans="1:28">
      <c r="A622" s="17"/>
      <c r="B622" s="17"/>
      <c r="C622" s="16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</row>
    <row r="623" spans="1:28">
      <c r="A623" s="17"/>
      <c r="B623" s="17"/>
      <c r="C623" s="16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</row>
    <row r="624" spans="1:28">
      <c r="A624" s="17"/>
      <c r="B624" s="17"/>
      <c r="C624" s="16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</row>
    <row r="625" spans="1:28">
      <c r="A625" s="17"/>
      <c r="B625" s="17"/>
      <c r="C625" s="16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</row>
    <row r="626" spans="1:28">
      <c r="A626" s="17"/>
      <c r="B626" s="17"/>
      <c r="C626" s="16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</row>
    <row r="627" spans="1:28">
      <c r="A627" s="17"/>
      <c r="B627" s="17"/>
      <c r="C627" s="16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</row>
    <row r="628" spans="1:28">
      <c r="A628" s="17"/>
      <c r="B628" s="17"/>
      <c r="C628" s="16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</row>
    <row r="629" spans="1:28">
      <c r="A629" s="17"/>
      <c r="B629" s="17"/>
      <c r="C629" s="16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</row>
    <row r="630" spans="1:28">
      <c r="A630" s="17"/>
      <c r="B630" s="17"/>
      <c r="C630" s="16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</row>
    <row r="631" spans="1:28">
      <c r="A631" s="17"/>
      <c r="B631" s="17"/>
      <c r="C631" s="16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</row>
    <row r="632" spans="1:28">
      <c r="A632" s="17"/>
      <c r="B632" s="17"/>
      <c r="C632" s="16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</row>
    <row r="633" spans="1:28">
      <c r="A633" s="17"/>
      <c r="B633" s="17"/>
      <c r="C633" s="16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</row>
    <row r="634" spans="1:28">
      <c r="A634" s="17"/>
      <c r="B634" s="17"/>
      <c r="C634" s="16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</row>
    <row r="635" spans="1:28">
      <c r="A635" s="17"/>
      <c r="B635" s="17"/>
      <c r="C635" s="16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</row>
    <row r="636" spans="1:28">
      <c r="A636" s="17"/>
      <c r="B636" s="17"/>
      <c r="C636" s="16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</row>
    <row r="637" spans="1:28">
      <c r="A637" s="17"/>
      <c r="B637" s="17"/>
      <c r="C637" s="16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</row>
    <row r="638" spans="1:28">
      <c r="A638" s="17"/>
      <c r="B638" s="17"/>
      <c r="C638" s="16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</row>
    <row r="639" spans="1:28">
      <c r="A639" s="17"/>
      <c r="B639" s="17"/>
      <c r="C639" s="16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</row>
    <row r="640" spans="1:28">
      <c r="A640" s="17"/>
      <c r="B640" s="17"/>
      <c r="C640" s="16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</row>
    <row r="641" spans="1:28">
      <c r="A641" s="17"/>
      <c r="B641" s="17"/>
      <c r="C641" s="16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</row>
    <row r="642" spans="1:28">
      <c r="A642" s="17"/>
      <c r="B642" s="17"/>
      <c r="C642" s="16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</row>
    <row r="643" spans="1:28">
      <c r="A643" s="17"/>
      <c r="B643" s="17"/>
      <c r="C643" s="16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</row>
    <row r="644" spans="1:28">
      <c r="A644" s="17"/>
      <c r="B644" s="17"/>
      <c r="C644" s="16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</row>
    <row r="645" spans="1:28">
      <c r="A645" s="17"/>
      <c r="B645" s="17"/>
      <c r="C645" s="16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</row>
    <row r="646" spans="1:28">
      <c r="A646" s="17"/>
      <c r="B646" s="17"/>
      <c r="C646" s="16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</row>
    <row r="647" spans="1:28">
      <c r="A647" s="17"/>
      <c r="B647" s="17"/>
      <c r="C647" s="16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</row>
    <row r="648" spans="1:28">
      <c r="A648" s="17"/>
      <c r="B648" s="17"/>
      <c r="C648" s="16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</row>
    <row r="649" spans="1:28">
      <c r="A649" s="17"/>
      <c r="B649" s="17"/>
      <c r="C649" s="16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</row>
    <row r="650" spans="1:28">
      <c r="A650" s="17"/>
      <c r="B650" s="17"/>
      <c r="C650" s="16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</row>
    <row r="651" spans="1:28">
      <c r="A651" s="17"/>
      <c r="B651" s="17"/>
      <c r="C651" s="16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</row>
    <row r="652" spans="1:28">
      <c r="A652" s="17"/>
      <c r="B652" s="17"/>
      <c r="C652" s="16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</row>
    <row r="653" spans="1:28">
      <c r="A653" s="17"/>
      <c r="B653" s="17"/>
      <c r="C653" s="16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</row>
    <row r="654" spans="1:28">
      <c r="A654" s="17"/>
      <c r="B654" s="17"/>
      <c r="C654" s="16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</row>
    <row r="655" spans="1:28">
      <c r="A655" s="17"/>
      <c r="B655" s="17"/>
      <c r="C655" s="16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</row>
    <row r="656" spans="1:28">
      <c r="A656" s="17"/>
      <c r="B656" s="17"/>
      <c r="C656" s="16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</row>
    <row r="657" spans="1:28">
      <c r="A657" s="17"/>
      <c r="B657" s="17"/>
      <c r="C657" s="16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</row>
    <row r="658" spans="1:28">
      <c r="A658" s="17"/>
      <c r="B658" s="17"/>
      <c r="C658" s="16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</row>
    <row r="659" spans="1:28">
      <c r="A659" s="17"/>
      <c r="B659" s="17"/>
      <c r="C659" s="16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</row>
    <row r="660" spans="1:28">
      <c r="A660" s="17"/>
      <c r="B660" s="17"/>
      <c r="C660" s="16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</row>
    <row r="661" spans="1:28">
      <c r="A661" s="17"/>
      <c r="B661" s="17"/>
      <c r="C661" s="16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</row>
    <row r="662" spans="1:28">
      <c r="A662" s="17"/>
      <c r="B662" s="17"/>
      <c r="C662" s="16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</row>
    <row r="663" spans="1:28">
      <c r="A663" s="17"/>
      <c r="B663" s="17"/>
      <c r="C663" s="16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</row>
    <row r="664" spans="1:28">
      <c r="A664" s="17"/>
      <c r="B664" s="17"/>
      <c r="C664" s="16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</row>
    <row r="665" spans="1:28">
      <c r="A665" s="17"/>
      <c r="B665" s="17"/>
      <c r="C665" s="16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</row>
    <row r="666" spans="1:28">
      <c r="A666" s="17"/>
      <c r="B666" s="17"/>
      <c r="C666" s="16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</row>
    <row r="667" spans="1:28">
      <c r="A667" s="17"/>
      <c r="B667" s="17"/>
      <c r="C667" s="16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</row>
    <row r="668" spans="1:28">
      <c r="A668" s="17"/>
      <c r="B668" s="17"/>
      <c r="C668" s="16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</row>
    <row r="669" spans="1:28">
      <c r="A669" s="17"/>
      <c r="B669" s="17"/>
      <c r="C669" s="16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</row>
    <row r="670" spans="1:28">
      <c r="A670" s="17"/>
      <c r="B670" s="17"/>
      <c r="C670" s="16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</row>
    <row r="671" spans="1:28">
      <c r="A671" s="17"/>
      <c r="B671" s="17"/>
      <c r="C671" s="16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</row>
    <row r="672" spans="1:28">
      <c r="A672" s="17"/>
      <c r="B672" s="17"/>
      <c r="C672" s="16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</row>
    <row r="673" spans="1:28">
      <c r="A673" s="17"/>
      <c r="B673" s="17"/>
      <c r="C673" s="16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</row>
    <row r="674" spans="1:28">
      <c r="A674" s="17"/>
      <c r="B674" s="17"/>
      <c r="C674" s="16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</row>
    <row r="675" spans="1:28">
      <c r="A675" s="17"/>
      <c r="B675" s="17"/>
      <c r="C675" s="16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</row>
    <row r="676" spans="1:28">
      <c r="A676" s="17"/>
      <c r="B676" s="17"/>
      <c r="C676" s="16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</row>
    <row r="677" spans="1:28">
      <c r="A677" s="17"/>
      <c r="B677" s="17"/>
      <c r="C677" s="16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</row>
    <row r="678" spans="1:28">
      <c r="A678" s="17"/>
      <c r="B678" s="17"/>
      <c r="C678" s="16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</row>
    <row r="679" spans="1:28">
      <c r="A679" s="17"/>
      <c r="B679" s="17"/>
      <c r="C679" s="16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</row>
    <row r="680" spans="1:28">
      <c r="A680" s="17"/>
      <c r="B680" s="17"/>
      <c r="C680" s="16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</row>
    <row r="681" spans="1:28">
      <c r="A681" s="17"/>
      <c r="B681" s="17"/>
      <c r="C681" s="16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</row>
    <row r="682" spans="1:28">
      <c r="A682" s="17"/>
      <c r="B682" s="17"/>
      <c r="C682" s="16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</row>
    <row r="683" spans="1:28">
      <c r="A683" s="17"/>
      <c r="B683" s="17"/>
      <c r="C683" s="16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</row>
    <row r="684" spans="1:28">
      <c r="A684" s="17"/>
      <c r="B684" s="17"/>
      <c r="C684" s="16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</row>
    <row r="685" spans="1:28">
      <c r="A685" s="17"/>
      <c r="B685" s="17"/>
      <c r="C685" s="16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</row>
    <row r="686" spans="1:28">
      <c r="A686" s="17"/>
      <c r="B686" s="17"/>
      <c r="C686" s="16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</row>
    <row r="687" spans="1:28">
      <c r="A687" s="17"/>
      <c r="B687" s="17"/>
      <c r="C687" s="16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</row>
    <row r="688" spans="1:28">
      <c r="A688" s="17"/>
      <c r="B688" s="17"/>
      <c r="C688" s="16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</row>
    <row r="689" spans="1:28">
      <c r="A689" s="17"/>
      <c r="B689" s="17"/>
      <c r="C689" s="16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</row>
    <row r="690" spans="1:28">
      <c r="A690" s="17"/>
      <c r="B690" s="17"/>
      <c r="C690" s="16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</row>
    <row r="691" spans="1:28">
      <c r="A691" s="17"/>
      <c r="B691" s="17"/>
      <c r="C691" s="16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</row>
    <row r="692" spans="1:28">
      <c r="A692" s="17"/>
      <c r="B692" s="17"/>
      <c r="C692" s="16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</row>
    <row r="693" spans="1:28">
      <c r="A693" s="17"/>
      <c r="B693" s="17"/>
      <c r="C693" s="16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</row>
    <row r="694" spans="1:28">
      <c r="A694" s="17"/>
      <c r="B694" s="17"/>
      <c r="C694" s="16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</row>
    <row r="695" spans="1:28">
      <c r="A695" s="17"/>
      <c r="B695" s="17"/>
      <c r="C695" s="16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</row>
    <row r="696" spans="1:28">
      <c r="A696" s="17"/>
      <c r="B696" s="17"/>
      <c r="C696" s="16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</row>
    <row r="697" spans="1:28">
      <c r="A697" s="17"/>
      <c r="B697" s="17"/>
      <c r="C697" s="16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</row>
    <row r="698" spans="1:28">
      <c r="A698" s="17"/>
      <c r="B698" s="17"/>
      <c r="C698" s="16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</row>
    <row r="699" spans="1:28">
      <c r="A699" s="17"/>
      <c r="B699" s="17"/>
      <c r="C699" s="16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</row>
    <row r="700" spans="1:28">
      <c r="A700" s="17"/>
      <c r="B700" s="17"/>
      <c r="C700" s="16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</row>
    <row r="701" spans="1:28">
      <c r="A701" s="17"/>
      <c r="B701" s="17"/>
      <c r="C701" s="16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</row>
    <row r="702" spans="1:28">
      <c r="A702" s="17"/>
      <c r="B702" s="17"/>
      <c r="C702" s="16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</row>
    <row r="703" spans="1:28">
      <c r="A703" s="17"/>
      <c r="B703" s="17"/>
      <c r="C703" s="16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</row>
    <row r="704" spans="1:28">
      <c r="A704" s="17"/>
      <c r="B704" s="17"/>
      <c r="C704" s="16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</row>
    <row r="705" spans="1:28">
      <c r="A705" s="17"/>
      <c r="B705" s="17"/>
      <c r="C705" s="16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</row>
    <row r="706" spans="1:28">
      <c r="A706" s="17"/>
      <c r="B706" s="17"/>
      <c r="C706" s="16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</row>
    <row r="707" spans="1:28">
      <c r="A707" s="17"/>
      <c r="B707" s="17"/>
      <c r="C707" s="16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</row>
    <row r="708" spans="1:28">
      <c r="A708" s="17"/>
      <c r="B708" s="17"/>
      <c r="C708" s="16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</row>
    <row r="709" spans="1:28">
      <c r="A709" s="17"/>
      <c r="B709" s="17"/>
      <c r="C709" s="16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</row>
    <row r="710" spans="1:28">
      <c r="A710" s="17"/>
      <c r="B710" s="17"/>
      <c r="C710" s="16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</row>
    <row r="711" spans="1:28">
      <c r="A711" s="17"/>
      <c r="B711" s="17"/>
      <c r="C711" s="16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</row>
    <row r="712" spans="1:28">
      <c r="A712" s="17"/>
      <c r="B712" s="17"/>
      <c r="C712" s="16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</row>
    <row r="713" spans="1:28">
      <c r="A713" s="17"/>
      <c r="B713" s="17"/>
      <c r="C713" s="16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</row>
    <row r="714" spans="1:28">
      <c r="A714" s="17"/>
      <c r="B714" s="17"/>
      <c r="C714" s="16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</row>
    <row r="715" spans="1:28">
      <c r="A715" s="17"/>
      <c r="B715" s="17"/>
      <c r="C715" s="16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</row>
    <row r="716" spans="1:28">
      <c r="A716" s="17"/>
      <c r="B716" s="17"/>
      <c r="C716" s="16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</row>
    <row r="717" spans="1:28">
      <c r="A717" s="17"/>
      <c r="B717" s="17"/>
      <c r="C717" s="16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</row>
    <row r="718" spans="1:28">
      <c r="A718" s="17"/>
      <c r="B718" s="17"/>
      <c r="C718" s="16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</row>
    <row r="719" spans="1:28">
      <c r="A719" s="17"/>
      <c r="B719" s="17"/>
      <c r="C719" s="16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</row>
    <row r="720" spans="1:28">
      <c r="A720" s="17"/>
      <c r="B720" s="17"/>
      <c r="C720" s="16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</row>
    <row r="721" spans="1:28">
      <c r="A721" s="17"/>
      <c r="B721" s="17"/>
      <c r="C721" s="16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</row>
    <row r="722" spans="1:28">
      <c r="A722" s="17"/>
      <c r="B722" s="17"/>
      <c r="C722" s="16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</row>
    <row r="723" spans="1:28">
      <c r="A723" s="17"/>
      <c r="B723" s="17"/>
      <c r="C723" s="16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</row>
    <row r="724" spans="1:28">
      <c r="A724" s="17"/>
      <c r="B724" s="17"/>
      <c r="C724" s="16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</row>
    <row r="725" spans="1:28">
      <c r="A725" s="17"/>
      <c r="B725" s="17"/>
      <c r="C725" s="16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</row>
    <row r="726" spans="1:28">
      <c r="A726" s="17"/>
      <c r="B726" s="17"/>
      <c r="C726" s="16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</row>
    <row r="727" spans="1:28">
      <c r="A727" s="17"/>
      <c r="B727" s="17"/>
      <c r="C727" s="16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</row>
    <row r="728" spans="1:28">
      <c r="A728" s="17"/>
      <c r="B728" s="17"/>
      <c r="C728" s="16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</row>
    <row r="729" spans="1:28">
      <c r="A729" s="17"/>
      <c r="B729" s="17"/>
      <c r="C729" s="16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</row>
    <row r="730" spans="1:28">
      <c r="A730" s="17"/>
      <c r="B730" s="17"/>
      <c r="C730" s="16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</row>
    <row r="731" spans="1:28">
      <c r="A731" s="17"/>
      <c r="B731" s="17"/>
      <c r="C731" s="16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</row>
    <row r="732" spans="1:28">
      <c r="A732" s="17"/>
      <c r="B732" s="17"/>
      <c r="C732" s="16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</row>
    <row r="733" spans="1:28">
      <c r="A733" s="17"/>
      <c r="B733" s="17"/>
      <c r="C733" s="16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</row>
    <row r="734" spans="1:28">
      <c r="A734" s="17"/>
      <c r="B734" s="17"/>
      <c r="C734" s="16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</row>
    <row r="735" spans="1:28">
      <c r="A735" s="17"/>
      <c r="B735" s="17"/>
      <c r="C735" s="16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</row>
    <row r="736" spans="1:28">
      <c r="A736" s="17"/>
      <c r="B736" s="17"/>
      <c r="C736" s="16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</row>
    <row r="737" spans="1:28">
      <c r="A737" s="17"/>
      <c r="B737" s="17"/>
      <c r="C737" s="16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</row>
    <row r="738" spans="1:28">
      <c r="A738" s="17"/>
      <c r="B738" s="17"/>
      <c r="C738" s="16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</row>
    <row r="739" spans="1:28">
      <c r="A739" s="17"/>
      <c r="B739" s="17"/>
      <c r="C739" s="16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</row>
    <row r="740" spans="1:28">
      <c r="A740" s="17"/>
      <c r="B740" s="17"/>
      <c r="C740" s="16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</row>
    <row r="741" spans="1:28">
      <c r="A741" s="17"/>
      <c r="B741" s="17"/>
      <c r="C741" s="16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</row>
    <row r="742" spans="1:28">
      <c r="A742" s="17"/>
      <c r="B742" s="17"/>
      <c r="C742" s="16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</row>
    <row r="743" spans="1:28">
      <c r="A743" s="17"/>
      <c r="B743" s="17"/>
      <c r="C743" s="16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</row>
    <row r="744" spans="1:28">
      <c r="A744" s="17"/>
      <c r="B744" s="17"/>
      <c r="C744" s="16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</row>
    <row r="745" spans="1:28">
      <c r="A745" s="17"/>
      <c r="B745" s="17"/>
      <c r="C745" s="16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</row>
    <row r="746" spans="1:28">
      <c r="A746" s="17"/>
      <c r="B746" s="17"/>
      <c r="C746" s="16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</row>
    <row r="747" spans="1:28">
      <c r="A747" s="17"/>
      <c r="B747" s="17"/>
      <c r="C747" s="16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</row>
    <row r="748" spans="1:28">
      <c r="A748" s="17"/>
      <c r="B748" s="17"/>
      <c r="C748" s="16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</row>
    <row r="749" spans="1:28">
      <c r="A749" s="17"/>
      <c r="B749" s="17"/>
      <c r="C749" s="16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</row>
    <row r="750" spans="1:28">
      <c r="A750" s="17"/>
      <c r="B750" s="17"/>
      <c r="C750" s="16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</row>
    <row r="751" spans="1:28">
      <c r="A751" s="17"/>
      <c r="B751" s="17"/>
      <c r="C751" s="16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</row>
    <row r="752" spans="1:28">
      <c r="A752" s="17"/>
      <c r="B752" s="17"/>
      <c r="C752" s="16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</row>
    <row r="753" spans="1:28">
      <c r="A753" s="17"/>
      <c r="B753" s="17"/>
      <c r="C753" s="16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</row>
    <row r="754" spans="1:28">
      <c r="A754" s="17"/>
      <c r="B754" s="17"/>
      <c r="C754" s="16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</row>
    <row r="755" spans="1:28">
      <c r="A755" s="17"/>
      <c r="B755" s="17"/>
      <c r="C755" s="16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</row>
    <row r="756" spans="1:28">
      <c r="A756" s="17"/>
      <c r="B756" s="17"/>
      <c r="C756" s="16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</row>
    <row r="757" spans="1:28">
      <c r="A757" s="17"/>
      <c r="B757" s="17"/>
      <c r="C757" s="16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</row>
    <row r="758" spans="1:28">
      <c r="A758" s="17"/>
      <c r="B758" s="17"/>
      <c r="C758" s="16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</row>
    <row r="759" spans="1:28">
      <c r="A759" s="17"/>
      <c r="B759" s="17"/>
      <c r="C759" s="16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</row>
    <row r="760" spans="1:28">
      <c r="A760" s="17"/>
      <c r="B760" s="17"/>
      <c r="C760" s="16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</row>
    <row r="761" spans="1:28">
      <c r="A761" s="17"/>
      <c r="B761" s="17"/>
      <c r="C761" s="16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</row>
    <row r="762" spans="1:28">
      <c r="A762" s="17"/>
      <c r="B762" s="17"/>
      <c r="C762" s="16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</row>
    <row r="763" spans="1:28">
      <c r="A763" s="17"/>
      <c r="B763" s="17"/>
      <c r="C763" s="16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</row>
    <row r="764" spans="1:28">
      <c r="A764" s="17"/>
      <c r="B764" s="17"/>
      <c r="C764" s="16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</row>
    <row r="765" spans="1:28">
      <c r="A765" s="17"/>
      <c r="B765" s="17"/>
      <c r="C765" s="16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</row>
    <row r="766" spans="1:28">
      <c r="A766" s="17"/>
      <c r="B766" s="17"/>
      <c r="C766" s="16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</row>
    <row r="767" spans="1:28">
      <c r="A767" s="17"/>
      <c r="B767" s="17"/>
      <c r="C767" s="16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</row>
    <row r="768" spans="1:28">
      <c r="A768" s="17"/>
      <c r="B768" s="17"/>
      <c r="C768" s="16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</row>
    <row r="769" spans="1:28">
      <c r="A769" s="17"/>
      <c r="B769" s="17"/>
      <c r="C769" s="16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</row>
    <row r="770" spans="1:28">
      <c r="A770" s="17"/>
      <c r="B770" s="17"/>
      <c r="C770" s="16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</row>
    <row r="771" spans="1:28">
      <c r="A771" s="17"/>
      <c r="B771" s="17"/>
      <c r="C771" s="16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</row>
    <row r="772" spans="1:28">
      <c r="A772" s="17"/>
      <c r="B772" s="17"/>
      <c r="C772" s="16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</row>
    <row r="773" spans="1:28">
      <c r="A773" s="17"/>
      <c r="B773" s="17"/>
      <c r="C773" s="16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</row>
    <row r="774" spans="1:28">
      <c r="A774" s="17"/>
      <c r="B774" s="17"/>
      <c r="C774" s="16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</row>
    <row r="775" spans="1:28">
      <c r="A775" s="17"/>
      <c r="B775" s="17"/>
      <c r="C775" s="16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</row>
    <row r="776" spans="1:28">
      <c r="A776" s="17"/>
      <c r="B776" s="17"/>
      <c r="C776" s="16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</row>
    <row r="777" spans="1:28">
      <c r="A777" s="17"/>
      <c r="B777" s="17"/>
      <c r="C777" s="16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</row>
    <row r="778" spans="1:28">
      <c r="A778" s="17"/>
      <c r="B778" s="17"/>
      <c r="C778" s="16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</row>
    <row r="779" spans="1:28">
      <c r="A779" s="17"/>
      <c r="B779" s="17"/>
      <c r="C779" s="16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</row>
    <row r="780" spans="1:28">
      <c r="A780" s="17"/>
      <c r="B780" s="17"/>
      <c r="C780" s="16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</row>
    <row r="781" spans="1:28">
      <c r="A781" s="17"/>
      <c r="B781" s="17"/>
      <c r="C781" s="16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</row>
    <row r="782" spans="1:28">
      <c r="A782" s="17"/>
      <c r="B782" s="17"/>
      <c r="C782" s="16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</row>
    <row r="783" spans="1:28">
      <c r="A783" s="17"/>
      <c r="B783" s="17"/>
      <c r="C783" s="16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</row>
    <row r="784" spans="1:28">
      <c r="A784" s="17"/>
      <c r="B784" s="17"/>
      <c r="C784" s="16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</row>
    <row r="785" spans="1:28">
      <c r="A785" s="17"/>
      <c r="B785" s="17"/>
      <c r="C785" s="16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</row>
    <row r="786" spans="1:28">
      <c r="A786" s="17"/>
      <c r="B786" s="17"/>
      <c r="C786" s="16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</row>
    <row r="787" spans="1:28">
      <c r="A787" s="17"/>
      <c r="B787" s="17"/>
      <c r="C787" s="16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</row>
    <row r="788" spans="1:28">
      <c r="A788" s="17"/>
      <c r="B788" s="17"/>
      <c r="C788" s="16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</row>
    <row r="789" spans="1:28">
      <c r="A789" s="17"/>
      <c r="B789" s="17"/>
      <c r="C789" s="16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</row>
    <row r="790" spans="1:28">
      <c r="A790" s="17"/>
      <c r="B790" s="17"/>
      <c r="C790" s="16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</row>
    <row r="791" spans="1:28">
      <c r="A791" s="17"/>
      <c r="B791" s="17"/>
      <c r="C791" s="16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</row>
    <row r="792" spans="1:28">
      <c r="A792" s="17"/>
      <c r="B792" s="17"/>
      <c r="C792" s="16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</row>
    <row r="793" spans="1:28">
      <c r="A793" s="17"/>
      <c r="B793" s="17"/>
      <c r="C793" s="16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</row>
    <row r="794" spans="1:28">
      <c r="A794" s="17"/>
      <c r="B794" s="17"/>
      <c r="C794" s="16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</row>
    <row r="795" spans="1:28">
      <c r="A795" s="17"/>
      <c r="B795" s="17"/>
      <c r="C795" s="16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</row>
    <row r="796" spans="1:28">
      <c r="A796" s="17"/>
      <c r="B796" s="17"/>
      <c r="C796" s="16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</row>
    <row r="797" spans="1:28">
      <c r="A797" s="17"/>
      <c r="B797" s="17"/>
      <c r="C797" s="16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</row>
    <row r="798" spans="1:28">
      <c r="A798" s="17"/>
      <c r="B798" s="17"/>
      <c r="C798" s="16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</row>
    <row r="799" spans="1:28">
      <c r="A799" s="17"/>
      <c r="B799" s="17"/>
      <c r="C799" s="16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</row>
    <row r="800" spans="1:28">
      <c r="A800" s="17"/>
      <c r="B800" s="17"/>
      <c r="C800" s="16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</row>
    <row r="801" spans="1:28">
      <c r="A801" s="17"/>
      <c r="B801" s="17"/>
      <c r="C801" s="16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</row>
    <row r="802" spans="1:28">
      <c r="A802" s="17"/>
      <c r="B802" s="17"/>
      <c r="C802" s="16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</row>
    <row r="803" spans="1:28">
      <c r="A803" s="17"/>
      <c r="B803" s="17"/>
      <c r="C803" s="16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</row>
    <row r="804" spans="1:28">
      <c r="A804" s="17"/>
      <c r="B804" s="17"/>
      <c r="C804" s="16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</row>
    <row r="805" spans="1:28">
      <c r="A805" s="17"/>
      <c r="B805" s="17"/>
      <c r="C805" s="16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</row>
    <row r="806" spans="1:28">
      <c r="A806" s="17"/>
      <c r="B806" s="17"/>
      <c r="C806" s="16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</row>
    <row r="807" spans="1:28">
      <c r="A807" s="17"/>
      <c r="B807" s="17"/>
      <c r="C807" s="16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</row>
    <row r="808" spans="1:28">
      <c r="A808" s="17"/>
      <c r="B808" s="17"/>
      <c r="C808" s="16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</row>
    <row r="809" spans="1:28">
      <c r="A809" s="17"/>
      <c r="B809" s="17"/>
      <c r="C809" s="16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</row>
    <row r="810" spans="1:28">
      <c r="A810" s="17"/>
      <c r="B810" s="17"/>
      <c r="C810" s="16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</row>
    <row r="811" spans="1:28">
      <c r="A811" s="17"/>
      <c r="B811" s="17"/>
      <c r="C811" s="16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</row>
    <row r="812" spans="1:28">
      <c r="A812" s="17"/>
      <c r="B812" s="17"/>
      <c r="C812" s="16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</row>
    <row r="813" spans="1:28">
      <c r="A813" s="17"/>
      <c r="B813" s="17"/>
      <c r="C813" s="16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</row>
    <row r="814" spans="1:28">
      <c r="A814" s="17"/>
      <c r="B814" s="17"/>
      <c r="C814" s="16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</row>
    <row r="815" spans="1:28">
      <c r="A815" s="17"/>
      <c r="B815" s="17"/>
      <c r="C815" s="16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</row>
    <row r="816" spans="1:28">
      <c r="A816" s="17"/>
      <c r="B816" s="17"/>
      <c r="C816" s="16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</row>
    <row r="817" spans="1:28">
      <c r="A817" s="17"/>
      <c r="B817" s="17"/>
      <c r="C817" s="16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</row>
    <row r="818" spans="1:28">
      <c r="A818" s="17"/>
      <c r="B818" s="17"/>
      <c r="C818" s="16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</row>
    <row r="819" spans="1:28">
      <c r="A819" s="17"/>
      <c r="B819" s="17"/>
      <c r="C819" s="16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</row>
    <row r="820" spans="1:28">
      <c r="A820" s="17"/>
      <c r="B820" s="17"/>
      <c r="C820" s="16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</row>
    <row r="821" spans="1:28">
      <c r="A821" s="17"/>
      <c r="B821" s="17"/>
      <c r="C821" s="16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</row>
    <row r="822" spans="1:28">
      <c r="A822" s="17"/>
      <c r="B822" s="17"/>
      <c r="C822" s="16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</row>
    <row r="823" spans="1:28">
      <c r="A823" s="17"/>
      <c r="B823" s="17"/>
      <c r="C823" s="16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</row>
    <row r="824" spans="1:28">
      <c r="A824" s="17"/>
      <c r="B824" s="17"/>
      <c r="C824" s="16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</row>
    <row r="825" spans="1:28">
      <c r="A825" s="17"/>
      <c r="B825" s="17"/>
      <c r="C825" s="16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</row>
    <row r="826" spans="1:28">
      <c r="A826" s="17"/>
      <c r="B826" s="17"/>
      <c r="C826" s="16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</row>
    <row r="827" spans="1:28">
      <c r="A827" s="17"/>
      <c r="B827" s="17"/>
      <c r="C827" s="16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</row>
    <row r="828" spans="1:28">
      <c r="A828" s="17"/>
      <c r="B828" s="17"/>
      <c r="C828" s="16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</row>
    <row r="829" spans="1:28">
      <c r="A829" s="17"/>
      <c r="B829" s="17"/>
      <c r="C829" s="16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</row>
    <row r="830" spans="1:28">
      <c r="A830" s="17"/>
      <c r="B830" s="17"/>
      <c r="C830" s="16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</row>
    <row r="831" spans="1:28">
      <c r="A831" s="17"/>
      <c r="B831" s="17"/>
      <c r="C831" s="16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</row>
    <row r="832" spans="1:28">
      <c r="A832" s="17"/>
      <c r="B832" s="17"/>
      <c r="C832" s="16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</row>
    <row r="833" spans="1:28">
      <c r="A833" s="17"/>
      <c r="B833" s="17"/>
      <c r="C833" s="16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</row>
    <row r="834" spans="1:28">
      <c r="A834" s="17"/>
      <c r="B834" s="17"/>
      <c r="C834" s="16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</row>
    <row r="835" spans="1:28">
      <c r="A835" s="17"/>
      <c r="B835" s="17"/>
      <c r="C835" s="16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</row>
    <row r="836" spans="1:28">
      <c r="A836" s="17"/>
      <c r="B836" s="17"/>
      <c r="C836" s="16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</row>
    <row r="837" spans="1:28">
      <c r="A837" s="17"/>
      <c r="B837" s="17"/>
      <c r="C837" s="16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</row>
    <row r="838" spans="1:28">
      <c r="A838" s="17"/>
      <c r="B838" s="17"/>
      <c r="C838" s="16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</row>
    <row r="839" spans="1:28">
      <c r="A839" s="17"/>
      <c r="B839" s="17"/>
      <c r="C839" s="16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</row>
    <row r="840" spans="1:28">
      <c r="A840" s="17"/>
      <c r="B840" s="17"/>
      <c r="C840" s="16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</row>
    <row r="841" spans="1:28">
      <c r="A841" s="17"/>
      <c r="B841" s="17"/>
      <c r="C841" s="16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</row>
    <row r="842" spans="1:28">
      <c r="A842" s="17"/>
      <c r="B842" s="17"/>
      <c r="C842" s="16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</row>
    <row r="843" spans="1:28">
      <c r="A843" s="17"/>
      <c r="B843" s="17"/>
      <c r="C843" s="16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</row>
    <row r="844" spans="1:28">
      <c r="A844" s="17"/>
      <c r="B844" s="17"/>
      <c r="C844" s="16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</row>
    <row r="845" spans="1:28">
      <c r="A845" s="17"/>
      <c r="B845" s="17"/>
      <c r="C845" s="16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</row>
    <row r="846" spans="1:28">
      <c r="A846" s="17"/>
      <c r="B846" s="17"/>
      <c r="C846" s="16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</row>
    <row r="847" spans="1:28">
      <c r="A847" s="17"/>
      <c r="B847" s="17"/>
      <c r="C847" s="16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</row>
    <row r="848" spans="1:28">
      <c r="A848" s="17"/>
      <c r="B848" s="17"/>
      <c r="C848" s="16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</row>
    <row r="849" spans="1:28">
      <c r="A849" s="17"/>
      <c r="B849" s="17"/>
      <c r="C849" s="16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</row>
    <row r="850" spans="1:28">
      <c r="A850" s="17"/>
      <c r="B850" s="17"/>
      <c r="C850" s="16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</row>
    <row r="851" spans="1:28">
      <c r="A851" s="17"/>
      <c r="B851" s="17"/>
      <c r="C851" s="16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</row>
    <row r="852" spans="1:28">
      <c r="A852" s="17"/>
      <c r="B852" s="17"/>
      <c r="C852" s="16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</row>
    <row r="853" spans="1:28">
      <c r="A853" s="17"/>
      <c r="B853" s="17"/>
      <c r="C853" s="16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</row>
    <row r="854" spans="1:28">
      <c r="A854" s="17"/>
      <c r="B854" s="17"/>
      <c r="C854" s="16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</row>
    <row r="855" spans="1:28">
      <c r="A855" s="17"/>
      <c r="B855" s="17"/>
      <c r="C855" s="16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</row>
    <row r="856" spans="1:28">
      <c r="A856" s="17"/>
      <c r="B856" s="17"/>
      <c r="C856" s="16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</row>
    <row r="857" spans="1:28">
      <c r="A857" s="17"/>
      <c r="B857" s="17"/>
      <c r="C857" s="16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</row>
    <row r="858" spans="1:28">
      <c r="A858" s="17"/>
      <c r="B858" s="17"/>
      <c r="C858" s="16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</row>
    <row r="859" spans="1:28">
      <c r="A859" s="17"/>
      <c r="B859" s="17"/>
      <c r="C859" s="16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</row>
    <row r="860" spans="1:28">
      <c r="A860" s="17"/>
      <c r="B860" s="17"/>
      <c r="C860" s="16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</row>
    <row r="861" spans="1:28">
      <c r="A861" s="17"/>
      <c r="B861" s="17"/>
      <c r="C861" s="16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</row>
    <row r="862" spans="1:28">
      <c r="A862" s="17"/>
      <c r="B862" s="17"/>
      <c r="C862" s="16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</row>
    <row r="863" spans="1:28">
      <c r="A863" s="17"/>
      <c r="B863" s="17"/>
      <c r="C863" s="16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</row>
    <row r="864" spans="1:28">
      <c r="A864" s="17"/>
      <c r="B864" s="17"/>
      <c r="C864" s="16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</row>
    <row r="865" spans="1:28">
      <c r="A865" s="17"/>
      <c r="B865" s="17"/>
      <c r="C865" s="16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</row>
    <row r="866" spans="1:28">
      <c r="A866" s="17"/>
      <c r="B866" s="17"/>
      <c r="C866" s="16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</row>
    <row r="867" spans="1:28">
      <c r="A867" s="17"/>
      <c r="B867" s="17"/>
      <c r="C867" s="16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</row>
    <row r="868" spans="1:28">
      <c r="A868" s="17"/>
      <c r="B868" s="17"/>
      <c r="C868" s="16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</row>
    <row r="869" spans="1:28">
      <c r="A869" s="17"/>
      <c r="B869" s="17"/>
      <c r="C869" s="16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</row>
    <row r="870" spans="1:28">
      <c r="A870" s="17"/>
      <c r="B870" s="17"/>
      <c r="C870" s="16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</row>
    <row r="871" spans="1:28">
      <c r="A871" s="17"/>
      <c r="B871" s="17"/>
      <c r="C871" s="16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</row>
    <row r="872" spans="1:28">
      <c r="A872" s="17"/>
      <c r="B872" s="17"/>
      <c r="C872" s="16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</row>
    <row r="873" spans="1:28">
      <c r="A873" s="17"/>
      <c r="B873" s="17"/>
      <c r="C873" s="16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</row>
    <row r="874" spans="1:28">
      <c r="A874" s="17"/>
      <c r="B874" s="17"/>
      <c r="C874" s="16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</row>
    <row r="875" spans="1:28">
      <c r="A875" s="17"/>
      <c r="B875" s="17"/>
      <c r="C875" s="16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</row>
    <row r="876" spans="1:28">
      <c r="A876" s="17"/>
      <c r="B876" s="17"/>
      <c r="C876" s="16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</row>
    <row r="877" spans="1:28">
      <c r="A877" s="17"/>
      <c r="B877" s="17"/>
      <c r="C877" s="16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</row>
    <row r="878" spans="1:28">
      <c r="A878" s="17"/>
      <c r="B878" s="17"/>
      <c r="C878" s="16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</row>
    <row r="879" spans="1:28">
      <c r="A879" s="17"/>
      <c r="B879" s="17"/>
      <c r="C879" s="16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</row>
    <row r="880" spans="1:28">
      <c r="A880" s="17"/>
      <c r="B880" s="17"/>
      <c r="C880" s="16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</row>
    <row r="881" spans="1:28">
      <c r="A881" s="17"/>
      <c r="B881" s="17"/>
      <c r="C881" s="16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</row>
    <row r="882" spans="1:28">
      <c r="A882" s="17"/>
      <c r="B882" s="17"/>
      <c r="C882" s="16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</row>
    <row r="883" spans="1:28">
      <c r="A883" s="17"/>
      <c r="B883" s="17"/>
      <c r="C883" s="16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</row>
    <row r="884" spans="1:28">
      <c r="A884" s="17"/>
      <c r="B884" s="17"/>
      <c r="C884" s="16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</row>
    <row r="885" spans="1:28">
      <c r="A885" s="17"/>
      <c r="B885" s="17"/>
      <c r="C885" s="16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</row>
    <row r="886" spans="1:28">
      <c r="A886" s="17"/>
      <c r="B886" s="17"/>
      <c r="C886" s="16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</row>
    <row r="887" spans="1:28">
      <c r="A887" s="17"/>
      <c r="B887" s="17"/>
      <c r="C887" s="16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</row>
    <row r="888" spans="1:28">
      <c r="A888" s="17"/>
      <c r="B888" s="17"/>
      <c r="C888" s="16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</row>
    <row r="889" spans="1:28">
      <c r="A889" s="17"/>
      <c r="B889" s="17"/>
      <c r="C889" s="16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</row>
    <row r="890" spans="1:28">
      <c r="A890" s="17"/>
      <c r="B890" s="17"/>
      <c r="C890" s="16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</row>
    <row r="891" spans="1:28">
      <c r="A891" s="17"/>
      <c r="B891" s="17"/>
      <c r="C891" s="16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</row>
    <row r="892" spans="1:28">
      <c r="A892" s="17"/>
      <c r="B892" s="17"/>
      <c r="C892" s="16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</row>
    <row r="893" spans="1:28">
      <c r="A893" s="17"/>
      <c r="B893" s="17"/>
      <c r="C893" s="16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</row>
    <row r="894" spans="1:28">
      <c r="A894" s="17"/>
      <c r="B894" s="17"/>
      <c r="C894" s="16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</row>
    <row r="895" spans="1:28">
      <c r="A895" s="17"/>
      <c r="B895" s="17"/>
      <c r="C895" s="16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</row>
    <row r="896" spans="1:28">
      <c r="A896" s="17"/>
      <c r="B896" s="17"/>
      <c r="C896" s="16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</row>
    <row r="897" spans="1:28">
      <c r="A897" s="17"/>
      <c r="B897" s="17"/>
      <c r="C897" s="16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</row>
    <row r="898" spans="1:28">
      <c r="A898" s="17"/>
      <c r="B898" s="17"/>
      <c r="C898" s="16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</row>
    <row r="899" spans="1:28">
      <c r="A899" s="17"/>
      <c r="B899" s="17"/>
      <c r="C899" s="16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</row>
    <row r="900" spans="1:28">
      <c r="A900" s="17"/>
      <c r="B900" s="17"/>
      <c r="C900" s="16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</row>
    <row r="901" spans="1:28">
      <c r="A901" s="17"/>
      <c r="B901" s="17"/>
      <c r="C901" s="16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</row>
    <row r="902" spans="1:28">
      <c r="A902" s="17"/>
      <c r="B902" s="17"/>
      <c r="C902" s="16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</row>
    <row r="903" spans="1:28">
      <c r="A903" s="17"/>
      <c r="B903" s="17"/>
      <c r="C903" s="16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</row>
    <row r="904" spans="1:28">
      <c r="A904" s="17"/>
      <c r="B904" s="17"/>
      <c r="C904" s="16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</row>
    <row r="905" spans="1:28">
      <c r="A905" s="17"/>
      <c r="B905" s="17"/>
      <c r="C905" s="16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</row>
    <row r="906" spans="1:28">
      <c r="A906" s="17"/>
      <c r="B906" s="17"/>
      <c r="C906" s="16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</row>
    <row r="907" spans="1:28">
      <c r="A907" s="17"/>
      <c r="B907" s="17"/>
      <c r="C907" s="16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</row>
    <row r="908" spans="1:28">
      <c r="A908" s="17"/>
      <c r="B908" s="17"/>
      <c r="C908" s="16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</row>
    <row r="909" spans="1:28">
      <c r="A909" s="17"/>
      <c r="B909" s="17"/>
      <c r="C909" s="16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</row>
    <row r="910" spans="1:28">
      <c r="A910" s="17"/>
      <c r="B910" s="17"/>
      <c r="C910" s="16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</row>
    <row r="911" spans="1:28">
      <c r="A911" s="17"/>
      <c r="B911" s="17"/>
      <c r="C911" s="16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</row>
    <row r="912" spans="1:28">
      <c r="A912" s="17"/>
      <c r="B912" s="17"/>
      <c r="C912" s="16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</row>
    <row r="913" spans="1:28">
      <c r="A913" s="17"/>
      <c r="B913" s="17"/>
      <c r="C913" s="16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</row>
    <row r="914" spans="1:28">
      <c r="A914" s="17"/>
      <c r="B914" s="17"/>
      <c r="C914" s="16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</row>
    <row r="915" spans="1:28">
      <c r="A915" s="17"/>
      <c r="B915" s="17"/>
      <c r="C915" s="16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</row>
    <row r="916" spans="1:28">
      <c r="A916" s="17"/>
      <c r="B916" s="17"/>
      <c r="C916" s="16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</row>
    <row r="917" spans="1:28">
      <c r="A917" s="17"/>
      <c r="B917" s="17"/>
      <c r="C917" s="16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</row>
    <row r="918" spans="1:28">
      <c r="A918" s="17"/>
      <c r="B918" s="17"/>
      <c r="C918" s="16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</row>
    <row r="919" spans="1:28">
      <c r="A919" s="17"/>
      <c r="B919" s="17"/>
      <c r="C919" s="16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</row>
    <row r="920" spans="1:28">
      <c r="A920" s="17"/>
      <c r="B920" s="17"/>
      <c r="C920" s="16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</row>
    <row r="921" spans="1:28">
      <c r="A921" s="17"/>
      <c r="B921" s="17"/>
      <c r="C921" s="16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</row>
    <row r="922" spans="1:28">
      <c r="A922" s="17"/>
      <c r="B922" s="17"/>
      <c r="C922" s="16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</row>
    <row r="923" spans="1:28">
      <c r="A923" s="17"/>
      <c r="B923" s="17"/>
      <c r="C923" s="16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</row>
    <row r="924" spans="1:28">
      <c r="A924" s="17"/>
      <c r="B924" s="17"/>
      <c r="C924" s="16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</row>
    <row r="925" spans="1:28">
      <c r="A925" s="17"/>
      <c r="B925" s="17"/>
      <c r="C925" s="16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</row>
    <row r="926" spans="1:28">
      <c r="A926" s="17"/>
      <c r="B926" s="17"/>
      <c r="C926" s="16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</row>
    <row r="927" spans="1:28">
      <c r="A927" s="17"/>
      <c r="B927" s="17"/>
      <c r="C927" s="16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</row>
    <row r="928" spans="1:28">
      <c r="A928" s="17"/>
      <c r="B928" s="17"/>
      <c r="C928" s="16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</row>
    <row r="929" spans="1:28">
      <c r="A929" s="17"/>
      <c r="B929" s="17"/>
      <c r="C929" s="16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</row>
    <row r="930" spans="1:28">
      <c r="A930" s="17"/>
      <c r="B930" s="17"/>
      <c r="C930" s="16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</row>
    <row r="931" spans="1:28">
      <c r="A931" s="17"/>
      <c r="B931" s="17"/>
      <c r="C931" s="16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</row>
    <row r="932" spans="1:28">
      <c r="A932" s="17"/>
      <c r="B932" s="17"/>
      <c r="C932" s="16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</row>
    <row r="933" spans="1:28">
      <c r="A933" s="17"/>
      <c r="B933" s="17"/>
      <c r="C933" s="16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</row>
    <row r="934" spans="1:28">
      <c r="A934" s="17"/>
      <c r="B934" s="17"/>
      <c r="C934" s="16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</row>
    <row r="935" spans="1:28">
      <c r="A935" s="17"/>
      <c r="B935" s="17"/>
      <c r="C935" s="16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</row>
    <row r="936" spans="1:28">
      <c r="A936" s="17"/>
      <c r="B936" s="17"/>
      <c r="C936" s="16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</row>
    <row r="937" spans="1:28">
      <c r="A937" s="17"/>
      <c r="B937" s="17"/>
      <c r="C937" s="16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</row>
    <row r="938" spans="1:28">
      <c r="A938" s="17"/>
      <c r="B938" s="17"/>
      <c r="C938" s="16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</row>
    <row r="939" spans="1:28">
      <c r="A939" s="17"/>
      <c r="B939" s="17"/>
      <c r="C939" s="16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</row>
    <row r="940" spans="1:28">
      <c r="A940" s="17"/>
      <c r="B940" s="17"/>
      <c r="C940" s="16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</row>
    <row r="941" spans="1:28">
      <c r="A941" s="17"/>
      <c r="B941" s="17"/>
      <c r="C941" s="16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</row>
    <row r="942" spans="1:28">
      <c r="A942" s="17"/>
      <c r="B942" s="17"/>
      <c r="C942" s="16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</row>
    <row r="943" spans="1:28">
      <c r="A943" s="17"/>
      <c r="B943" s="17"/>
      <c r="C943" s="16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</row>
    <row r="944" spans="1:28">
      <c r="A944" s="17"/>
      <c r="B944" s="17"/>
      <c r="C944" s="16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</row>
    <row r="945" spans="1:28">
      <c r="A945" s="17"/>
      <c r="B945" s="17"/>
      <c r="C945" s="16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</row>
    <row r="946" spans="1:28">
      <c r="A946" s="17"/>
      <c r="B946" s="17"/>
      <c r="C946" s="16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</row>
    <row r="947" spans="1:28">
      <c r="A947" s="17"/>
      <c r="B947" s="17"/>
      <c r="C947" s="16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</row>
    <row r="948" spans="1:28">
      <c r="A948" s="17"/>
      <c r="B948" s="17"/>
      <c r="C948" s="16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</row>
    <row r="949" spans="1:28">
      <c r="A949" s="17"/>
      <c r="B949" s="17"/>
      <c r="C949" s="16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</row>
    <row r="950" spans="1:28">
      <c r="A950" s="17"/>
      <c r="B950" s="17"/>
      <c r="C950" s="16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</row>
    <row r="951" spans="1:28">
      <c r="A951" s="17"/>
      <c r="B951" s="17"/>
      <c r="C951" s="16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</row>
    <row r="952" spans="1:28">
      <c r="A952" s="17"/>
      <c r="B952" s="17"/>
      <c r="C952" s="16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</row>
    <row r="953" spans="1:28">
      <c r="A953" s="17"/>
      <c r="B953" s="17"/>
      <c r="C953" s="16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</row>
    <row r="954" spans="1:28">
      <c r="A954" s="17"/>
      <c r="B954" s="17"/>
      <c r="C954" s="16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</row>
    <row r="955" spans="1:28">
      <c r="A955" s="17"/>
      <c r="B955" s="17"/>
      <c r="C955" s="16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</row>
    <row r="956" spans="1:28">
      <c r="A956" s="17"/>
      <c r="B956" s="17"/>
      <c r="C956" s="16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</row>
    <row r="957" spans="1:28">
      <c r="A957" s="17"/>
      <c r="B957" s="17"/>
      <c r="C957" s="16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</row>
    <row r="958" spans="1:28">
      <c r="A958" s="17"/>
      <c r="B958" s="17"/>
      <c r="C958" s="16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</row>
    <row r="959" spans="1:28">
      <c r="A959" s="17"/>
      <c r="B959" s="17"/>
      <c r="C959" s="16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</row>
    <row r="960" spans="1:28">
      <c r="A960" s="17"/>
      <c r="B960" s="17"/>
      <c r="C960" s="16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</row>
    <row r="961" spans="1:28">
      <c r="A961" s="17"/>
      <c r="B961" s="17"/>
      <c r="C961" s="16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</row>
    <row r="962" spans="1:28">
      <c r="A962" s="17"/>
      <c r="B962" s="17"/>
      <c r="C962" s="16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</row>
    <row r="963" spans="1:28">
      <c r="A963" s="17"/>
      <c r="B963" s="17"/>
      <c r="C963" s="16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</row>
    <row r="964" spans="1:28">
      <c r="A964" s="17"/>
      <c r="B964" s="17"/>
      <c r="C964" s="16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</row>
    <row r="965" spans="1:28">
      <c r="A965" s="17"/>
      <c r="B965" s="17"/>
      <c r="C965" s="16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</row>
    <row r="966" spans="1:28">
      <c r="A966" s="17"/>
      <c r="B966" s="17"/>
      <c r="C966" s="16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</row>
    <row r="967" spans="1:28">
      <c r="A967" s="17"/>
      <c r="B967" s="17"/>
      <c r="C967" s="16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</row>
    <row r="968" spans="1:28">
      <c r="A968" s="17"/>
      <c r="B968" s="17"/>
      <c r="C968" s="16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</row>
    <row r="969" spans="1:28">
      <c r="A969" s="17"/>
      <c r="B969" s="17"/>
      <c r="C969" s="16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</row>
    <row r="970" spans="1:28">
      <c r="A970" s="17"/>
      <c r="B970" s="17"/>
      <c r="C970" s="16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</row>
    <row r="971" spans="1:28">
      <c r="A971" s="17"/>
      <c r="B971" s="17"/>
      <c r="C971" s="16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</row>
    <row r="972" spans="1:28">
      <c r="A972" s="17"/>
      <c r="B972" s="17"/>
      <c r="C972" s="16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</row>
    <row r="973" spans="1:28">
      <c r="A973" s="17"/>
      <c r="B973" s="17"/>
      <c r="C973" s="16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</row>
    <row r="974" spans="1:28">
      <c r="A974" s="17"/>
      <c r="B974" s="17"/>
      <c r="C974" s="16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</row>
    <row r="975" spans="1:28">
      <c r="A975" s="17"/>
      <c r="B975" s="17"/>
      <c r="C975" s="16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</row>
    <row r="976" spans="1:28">
      <c r="A976" s="17"/>
      <c r="B976" s="17"/>
      <c r="C976" s="16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</row>
    <row r="977" spans="1:28">
      <c r="A977" s="17"/>
      <c r="B977" s="17"/>
      <c r="C977" s="16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</row>
    <row r="978" spans="1:28">
      <c r="A978" s="17"/>
      <c r="B978" s="17"/>
      <c r="C978" s="16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</row>
    <row r="979" spans="1:28">
      <c r="A979" s="17"/>
      <c r="B979" s="17"/>
      <c r="C979" s="16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</row>
    <row r="980" spans="1:28">
      <c r="A980" s="17"/>
      <c r="B980" s="17"/>
      <c r="C980" s="16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</row>
    <row r="981" spans="1:28">
      <c r="A981" s="17"/>
      <c r="B981" s="17"/>
      <c r="C981" s="16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</row>
    <row r="982" spans="1:28">
      <c r="A982" s="17"/>
      <c r="B982" s="17"/>
      <c r="C982" s="16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</row>
    <row r="983" spans="1:28">
      <c r="A983" s="17"/>
      <c r="B983" s="17"/>
      <c r="C983" s="16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</row>
    <row r="984" spans="1:28">
      <c r="A984" s="17"/>
      <c r="B984" s="17"/>
      <c r="C984" s="16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</row>
    <row r="985" spans="1:28">
      <c r="A985" s="17"/>
      <c r="B985" s="17"/>
      <c r="C985" s="16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</row>
    <row r="986" spans="1:28">
      <c r="A986" s="17"/>
      <c r="B986" s="17"/>
      <c r="C986" s="16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</row>
    <row r="987" spans="1:28">
      <c r="A987" s="17"/>
      <c r="B987" s="17"/>
      <c r="C987" s="16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</row>
    <row r="988" spans="1:28">
      <c r="A988" s="17"/>
      <c r="B988" s="17"/>
      <c r="C988" s="16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</row>
    <row r="989" spans="1:28">
      <c r="A989" s="17"/>
      <c r="B989" s="17"/>
      <c r="C989" s="16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</row>
    <row r="990" spans="1:28">
      <c r="A990" s="17"/>
      <c r="B990" s="17"/>
      <c r="C990" s="16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</row>
    <row r="991" spans="1:28">
      <c r="A991" s="17"/>
      <c r="B991" s="17"/>
      <c r="C991" s="16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</row>
    <row r="992" spans="1:28">
      <c r="A992" s="17"/>
      <c r="B992" s="17"/>
      <c r="C992" s="16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</row>
    <row r="993" spans="1:28">
      <c r="A993" s="17"/>
      <c r="B993" s="17"/>
      <c r="C993" s="16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</row>
    <row r="994" spans="1:28">
      <c r="A994" s="17"/>
      <c r="B994" s="17"/>
      <c r="C994" s="16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</row>
    <row r="995" spans="1:28">
      <c r="A995" s="17"/>
      <c r="B995" s="17"/>
      <c r="C995" s="16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</row>
    <row r="996" spans="1:28">
      <c r="A996" s="17"/>
      <c r="B996" s="17"/>
      <c r="C996" s="16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</row>
    <row r="997" spans="1:28">
      <c r="A997" s="17"/>
      <c r="B997" s="17"/>
      <c r="C997" s="16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</row>
    <row r="998" spans="1:28">
      <c r="A998" s="17"/>
      <c r="B998" s="17"/>
      <c r="C998" s="16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</row>
    <row r="999" spans="1:28">
      <c r="A999" s="17"/>
      <c r="B999" s="17"/>
      <c r="C999" s="16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</row>
    <row r="1000" spans="1:28">
      <c r="A1000" s="17"/>
      <c r="B1000" s="17"/>
      <c r="C1000" s="16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</row>
    <row r="1001" spans="1:28">
      <c r="A1001" s="17"/>
      <c r="B1001" s="17"/>
      <c r="C1001" s="16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</row>
    <row r="1002" spans="1:28">
      <c r="A1002" s="17"/>
      <c r="B1002" s="17"/>
      <c r="C1002" s="16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</row>
    <row r="1003" spans="1:28">
      <c r="A1003" s="17"/>
      <c r="B1003" s="17"/>
      <c r="C1003" s="16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</row>
    <row r="1004" spans="1:28">
      <c r="A1004" s="17"/>
      <c r="B1004" s="17"/>
      <c r="C1004" s="16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</row>
    <row r="1005" spans="1:28">
      <c r="A1005" s="17"/>
      <c r="B1005" s="17"/>
      <c r="C1005" s="16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</row>
    <row r="1006" spans="1:28">
      <c r="A1006" s="17"/>
      <c r="B1006" s="17"/>
      <c r="C1006" s="16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</row>
    <row r="1007" spans="1:28">
      <c r="A1007" s="17"/>
      <c r="B1007" s="17"/>
      <c r="C1007" s="16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</row>
    <row r="1008" spans="1:28">
      <c r="A1008" s="17"/>
      <c r="B1008" s="17"/>
      <c r="C1008" s="16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</row>
    <row r="1009" spans="1:28">
      <c r="A1009" s="17"/>
      <c r="B1009" s="17"/>
      <c r="C1009" s="16"/>
      <c r="F1009" s="15"/>
      <c r="G1009" s="15"/>
      <c r="H1009" s="15"/>
      <c r="I1009" s="15"/>
      <c r="J1009" s="15"/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</row>
    <row r="1010" spans="1:28">
      <c r="A1010" s="17"/>
      <c r="B1010" s="17"/>
      <c r="C1010" s="16"/>
      <c r="F1010" s="15"/>
      <c r="G1010" s="15"/>
      <c r="H1010" s="15"/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</row>
    <row r="1011" spans="1:28">
      <c r="A1011" s="17"/>
      <c r="B1011" s="17"/>
      <c r="C1011" s="16"/>
      <c r="F1011" s="15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</row>
    <row r="1012" spans="1:28">
      <c r="A1012" s="17"/>
      <c r="B1012" s="17"/>
      <c r="C1012" s="16"/>
      <c r="F1012" s="15"/>
      <c r="G1012" s="15"/>
      <c r="H1012" s="15"/>
      <c r="I1012" s="1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</row>
    <row r="1013" spans="1:28">
      <c r="A1013" s="17"/>
      <c r="B1013" s="17"/>
      <c r="C1013" s="16"/>
      <c r="F1013" s="15"/>
      <c r="G1013" s="15"/>
      <c r="H1013" s="15"/>
      <c r="I1013" s="15"/>
      <c r="J1013" s="15"/>
      <c r="K1013" s="15"/>
      <c r="L1013" s="15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5"/>
      <c r="AB1013" s="15"/>
    </row>
    <row r="1014" spans="1:28">
      <c r="A1014" s="17"/>
      <c r="B1014" s="17"/>
      <c r="C1014" s="16"/>
      <c r="F1014" s="15"/>
      <c r="G1014" s="15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</row>
    <row r="1015" spans="1:28">
      <c r="A1015" s="17"/>
      <c r="B1015" s="17"/>
      <c r="C1015" s="16"/>
      <c r="F1015" s="15"/>
      <c r="G1015" s="15"/>
      <c r="H1015" s="15"/>
      <c r="I1015" s="15"/>
      <c r="J1015" s="15"/>
      <c r="K1015" s="15"/>
      <c r="L1015" s="15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5"/>
      <c r="AB1015" s="15"/>
    </row>
    <row r="1016" spans="1:28">
      <c r="A1016" s="17"/>
      <c r="B1016" s="17"/>
      <c r="C1016" s="16"/>
      <c r="F1016" s="15"/>
      <c r="G1016" s="15"/>
      <c r="H1016" s="15"/>
      <c r="I1016" s="15"/>
      <c r="J1016" s="15"/>
      <c r="K1016" s="15"/>
      <c r="L1016" s="15"/>
      <c r="M1016" s="15"/>
      <c r="N1016" s="1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15"/>
      <c r="AA1016" s="15"/>
      <c r="AB1016" s="15"/>
    </row>
    <row r="1017" spans="1:28">
      <c r="A1017" s="17"/>
      <c r="B1017" s="17"/>
      <c r="C1017" s="16"/>
      <c r="F1017" s="15"/>
      <c r="G1017" s="15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</row>
    <row r="1018" spans="1:28">
      <c r="A1018" s="17"/>
      <c r="B1018" s="17"/>
      <c r="C1018" s="16"/>
      <c r="F1018" s="15"/>
      <c r="G1018" s="15"/>
      <c r="H1018" s="15"/>
      <c r="I1018" s="15"/>
      <c r="J1018" s="15"/>
      <c r="K1018" s="15"/>
      <c r="L1018" s="15"/>
      <c r="M1018" s="15"/>
      <c r="N1018" s="1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  <c r="AA1018" s="15"/>
      <c r="AB1018" s="15"/>
    </row>
    <row r="1019" spans="1:28">
      <c r="A1019" s="17"/>
      <c r="B1019" s="17"/>
      <c r="C1019" s="16"/>
      <c r="F1019" s="15"/>
      <c r="G1019" s="15"/>
      <c r="H1019" s="15"/>
      <c r="I1019" s="15"/>
      <c r="J1019" s="15"/>
      <c r="K1019" s="15"/>
      <c r="L1019" s="15"/>
      <c r="M1019" s="15"/>
      <c r="N1019" s="15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  <c r="Y1019" s="15"/>
      <c r="Z1019" s="15"/>
      <c r="AA1019" s="15"/>
      <c r="AB1019" s="15"/>
    </row>
    <row r="1020" spans="1:28">
      <c r="A1020" s="17"/>
      <c r="B1020" s="17"/>
      <c r="C1020" s="16"/>
      <c r="F1020" s="15"/>
      <c r="G1020" s="15"/>
      <c r="H1020" s="15"/>
      <c r="I1020" s="1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</row>
    <row r="1021" spans="1:28">
      <c r="A1021" s="17"/>
      <c r="B1021" s="17"/>
      <c r="C1021" s="16"/>
      <c r="F1021" s="15"/>
      <c r="G1021" s="15"/>
      <c r="H1021" s="15"/>
      <c r="I1021" s="15"/>
      <c r="J1021" s="15"/>
      <c r="K1021" s="15"/>
      <c r="L1021" s="15"/>
      <c r="M1021" s="15"/>
      <c r="N1021" s="15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  <c r="Y1021" s="15"/>
      <c r="Z1021" s="15"/>
      <c r="AA1021" s="15"/>
      <c r="AB1021" s="15"/>
    </row>
    <row r="1022" spans="1:28">
      <c r="A1022" s="17"/>
      <c r="B1022" s="17"/>
      <c r="C1022" s="16"/>
      <c r="F1022" s="15"/>
      <c r="G1022" s="15"/>
      <c r="H1022" s="15"/>
      <c r="I1022" s="15"/>
      <c r="J1022" s="15"/>
      <c r="K1022" s="15"/>
      <c r="L1022" s="15"/>
      <c r="M1022" s="15"/>
      <c r="N1022" s="15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  <c r="Y1022" s="15"/>
      <c r="Z1022" s="15"/>
      <c r="AA1022" s="15"/>
      <c r="AB1022" s="15"/>
    </row>
    <row r="1023" spans="1:28">
      <c r="A1023" s="17"/>
      <c r="B1023" s="17"/>
      <c r="C1023" s="16"/>
      <c r="F1023" s="15"/>
      <c r="G1023" s="15"/>
      <c r="H1023" s="15"/>
      <c r="I1023" s="15"/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/>
      <c r="AB1023" s="15"/>
    </row>
    <row r="1024" spans="1:28">
      <c r="A1024" s="17"/>
      <c r="B1024" s="17"/>
      <c r="C1024" s="16"/>
      <c r="F1024" s="15"/>
      <c r="G1024" s="15"/>
      <c r="H1024" s="15"/>
      <c r="I1024" s="15"/>
      <c r="J1024" s="15"/>
      <c r="K1024" s="15"/>
      <c r="L1024" s="15"/>
      <c r="M1024" s="15"/>
      <c r="N1024" s="15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  <c r="Y1024" s="15"/>
      <c r="Z1024" s="15"/>
      <c r="AA1024" s="15"/>
      <c r="AB1024" s="15"/>
    </row>
    <row r="1025" spans="1:28">
      <c r="A1025" s="17"/>
      <c r="B1025" s="17"/>
      <c r="C1025" s="16"/>
      <c r="F1025" s="15"/>
      <c r="G1025" s="15"/>
      <c r="H1025" s="15"/>
      <c r="I1025" s="15"/>
      <c r="J1025" s="15"/>
      <c r="K1025" s="15"/>
      <c r="L1025" s="15"/>
      <c r="M1025" s="15"/>
      <c r="N1025" s="15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  <c r="Y1025" s="15"/>
      <c r="Z1025" s="15"/>
      <c r="AA1025" s="15"/>
      <c r="AB1025" s="15"/>
    </row>
    <row r="1026" spans="1:28">
      <c r="A1026" s="17"/>
      <c r="B1026" s="17"/>
      <c r="C1026" s="16"/>
      <c r="F1026" s="15"/>
      <c r="G1026" s="15"/>
      <c r="H1026" s="15"/>
      <c r="I1026" s="15"/>
      <c r="J1026" s="15"/>
      <c r="K1026" s="15"/>
      <c r="L1026" s="15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</row>
    <row r="1027" spans="1:28">
      <c r="A1027" s="17"/>
      <c r="B1027" s="17"/>
      <c r="C1027" s="16"/>
      <c r="F1027" s="15"/>
      <c r="G1027" s="15"/>
      <c r="H1027" s="15"/>
      <c r="I1027" s="15"/>
      <c r="J1027" s="15"/>
      <c r="K1027" s="15"/>
      <c r="L1027" s="15"/>
      <c r="M1027" s="15"/>
      <c r="N1027" s="15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  <c r="Y1027" s="15"/>
      <c r="Z1027" s="15"/>
      <c r="AA1027" s="15"/>
      <c r="AB1027" s="15"/>
    </row>
    <row r="1028" spans="1:28">
      <c r="A1028" s="17"/>
      <c r="B1028" s="17"/>
      <c r="C1028" s="16"/>
      <c r="F1028" s="15"/>
      <c r="G1028" s="15"/>
      <c r="H1028" s="15"/>
      <c r="I1028" s="15"/>
      <c r="J1028" s="15"/>
      <c r="K1028" s="15"/>
      <c r="L1028" s="15"/>
      <c r="M1028" s="15"/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  <c r="AA1028" s="15"/>
      <c r="AB1028" s="15"/>
    </row>
    <row r="1029" spans="1:28">
      <c r="A1029" s="17"/>
      <c r="B1029" s="17"/>
      <c r="C1029" s="16"/>
      <c r="F1029" s="15"/>
      <c r="G1029" s="15"/>
      <c r="H1029" s="15"/>
      <c r="I1029" s="15"/>
      <c r="J1029" s="15"/>
      <c r="K1029" s="15"/>
      <c r="L1029" s="15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5"/>
      <c r="AB1029" s="15"/>
    </row>
    <row r="1030" spans="1:28">
      <c r="A1030" s="17"/>
      <c r="B1030" s="17"/>
      <c r="C1030" s="16"/>
      <c r="F1030" s="15"/>
      <c r="G1030" s="15"/>
      <c r="H1030" s="15"/>
      <c r="I1030" s="15"/>
      <c r="J1030" s="15"/>
      <c r="K1030" s="15"/>
      <c r="L1030" s="15"/>
      <c r="M1030" s="15"/>
      <c r="N1030" s="15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  <c r="Y1030" s="15"/>
      <c r="Z1030" s="15"/>
      <c r="AA1030" s="15"/>
      <c r="AB1030" s="15"/>
    </row>
    <row r="1031" spans="1:28">
      <c r="A1031" s="17"/>
      <c r="B1031" s="17"/>
      <c r="C1031" s="16"/>
      <c r="F1031" s="15"/>
      <c r="G1031" s="15"/>
      <c r="H1031" s="15"/>
      <c r="I1031" s="15"/>
      <c r="J1031" s="15"/>
      <c r="K1031" s="15"/>
      <c r="L1031" s="15"/>
      <c r="M1031" s="15"/>
      <c r="N1031" s="15"/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  <c r="Y1031" s="15"/>
      <c r="Z1031" s="15"/>
      <c r="AA1031" s="15"/>
      <c r="AB1031" s="15"/>
    </row>
    <row r="1032" spans="1:28">
      <c r="A1032" s="17"/>
      <c r="B1032" s="17"/>
      <c r="C1032" s="16"/>
      <c r="F1032" s="15"/>
      <c r="G1032" s="15"/>
      <c r="H1032" s="15"/>
      <c r="I1032" s="15"/>
      <c r="J1032" s="15"/>
      <c r="K1032" s="15"/>
      <c r="L1032" s="15"/>
      <c r="M1032" s="15"/>
      <c r="N1032" s="15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  <c r="Y1032" s="15"/>
      <c r="Z1032" s="15"/>
      <c r="AA1032" s="15"/>
      <c r="AB1032" s="15"/>
    </row>
    <row r="1033" spans="1:28">
      <c r="A1033" s="17"/>
      <c r="B1033" s="17"/>
      <c r="C1033" s="16"/>
      <c r="F1033" s="15"/>
      <c r="G1033" s="15"/>
      <c r="H1033" s="15"/>
      <c r="I1033" s="15"/>
      <c r="J1033" s="15"/>
      <c r="K1033" s="15"/>
      <c r="L1033" s="15"/>
      <c r="M1033" s="15"/>
      <c r="N1033" s="15"/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  <c r="Y1033" s="15"/>
      <c r="Z1033" s="15"/>
      <c r="AA1033" s="15"/>
      <c r="AB1033" s="15"/>
    </row>
    <row r="1034" spans="1:28">
      <c r="A1034" s="17"/>
      <c r="B1034" s="17"/>
      <c r="C1034" s="16"/>
      <c r="F1034" s="15"/>
      <c r="G1034" s="15"/>
      <c r="H1034" s="15"/>
      <c r="I1034" s="15"/>
      <c r="J1034" s="15"/>
      <c r="K1034" s="15"/>
      <c r="L1034" s="15"/>
      <c r="M1034" s="15"/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  <c r="AA1034" s="15"/>
      <c r="AB1034" s="15"/>
    </row>
    <row r="1035" spans="1:28">
      <c r="A1035" s="17"/>
      <c r="B1035" s="17"/>
      <c r="C1035" s="16"/>
      <c r="F1035" s="15"/>
      <c r="G1035" s="15"/>
      <c r="H1035" s="15"/>
      <c r="I1035" s="15"/>
      <c r="J1035" s="15"/>
      <c r="K1035" s="15"/>
      <c r="L1035" s="15"/>
      <c r="M1035" s="15"/>
      <c r="N1035" s="1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  <c r="AA1035" s="15"/>
      <c r="AB1035" s="15"/>
    </row>
    <row r="1036" spans="1:28">
      <c r="A1036" s="17"/>
      <c r="B1036" s="17"/>
      <c r="C1036" s="16"/>
      <c r="F1036" s="15"/>
      <c r="G1036" s="15"/>
      <c r="H1036" s="15"/>
      <c r="I1036" s="15"/>
      <c r="J1036" s="15"/>
      <c r="K1036" s="15"/>
      <c r="L1036" s="15"/>
      <c r="M1036" s="15"/>
      <c r="N1036" s="15"/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  <c r="Y1036" s="15"/>
      <c r="Z1036" s="15"/>
      <c r="AA1036" s="15"/>
      <c r="AB1036" s="15"/>
    </row>
    <row r="1037" spans="1:28">
      <c r="A1037" s="17"/>
      <c r="B1037" s="17"/>
      <c r="C1037" s="16"/>
      <c r="F1037" s="15"/>
      <c r="G1037" s="15"/>
      <c r="H1037" s="15"/>
      <c r="I1037" s="15"/>
      <c r="J1037" s="15"/>
      <c r="K1037" s="15"/>
      <c r="L1037" s="15"/>
      <c r="M1037" s="15"/>
      <c r="N1037" s="15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  <c r="Y1037" s="15"/>
      <c r="Z1037" s="15"/>
      <c r="AA1037" s="15"/>
      <c r="AB1037" s="15"/>
    </row>
  </sheetData>
  <mergeCells count="106">
    <mergeCell ref="A1:E1"/>
    <mergeCell ref="Y3:AB3"/>
    <mergeCell ref="B202:B204"/>
    <mergeCell ref="C202:C204"/>
    <mergeCell ref="C149:C152"/>
    <mergeCell ref="B157:D157"/>
    <mergeCell ref="A158:A207"/>
    <mergeCell ref="B162:B166"/>
    <mergeCell ref="C162:C166"/>
    <mergeCell ref="B167:B171"/>
    <mergeCell ref="C167:C171"/>
    <mergeCell ref="B172:B177"/>
    <mergeCell ref="C172:C177"/>
    <mergeCell ref="B130:B131"/>
    <mergeCell ref="C130:C131"/>
    <mergeCell ref="B37:B38"/>
    <mergeCell ref="B207:D207"/>
    <mergeCell ref="B127:B129"/>
    <mergeCell ref="C127:C129"/>
    <mergeCell ref="A93:A133"/>
    <mergeCell ref="B93:B102"/>
    <mergeCell ref="C93:C102"/>
    <mergeCell ref="B103:B104"/>
    <mergeCell ref="B149:B152"/>
    <mergeCell ref="A208:D208"/>
    <mergeCell ref="B192:B197"/>
    <mergeCell ref="C192:C197"/>
    <mergeCell ref="B198:B199"/>
    <mergeCell ref="C198:C199"/>
    <mergeCell ref="B200:B201"/>
    <mergeCell ref="C200:C201"/>
    <mergeCell ref="B178:B181"/>
    <mergeCell ref="C178:C181"/>
    <mergeCell ref="B182:B184"/>
    <mergeCell ref="C182:C184"/>
    <mergeCell ref="B185:B190"/>
    <mergeCell ref="C185:C190"/>
    <mergeCell ref="C121:C124"/>
    <mergeCell ref="B133:D133"/>
    <mergeCell ref="A134:A157"/>
    <mergeCell ref="B137:B143"/>
    <mergeCell ref="C137:C143"/>
    <mergeCell ref="B144:B145"/>
    <mergeCell ref="C144:C145"/>
    <mergeCell ref="B146:B148"/>
    <mergeCell ref="C146:C148"/>
    <mergeCell ref="B121:B124"/>
    <mergeCell ref="C134:C135"/>
    <mergeCell ref="B134:B135"/>
    <mergeCell ref="B69:B73"/>
    <mergeCell ref="C69:C73"/>
    <mergeCell ref="B74:B77"/>
    <mergeCell ref="C74:C77"/>
    <mergeCell ref="B78:B84"/>
    <mergeCell ref="C78:C84"/>
    <mergeCell ref="B85:B88"/>
    <mergeCell ref="C85:C88"/>
    <mergeCell ref="B92:D92"/>
    <mergeCell ref="C158:C161"/>
    <mergeCell ref="B158:B161"/>
    <mergeCell ref="A4:A5"/>
    <mergeCell ref="B4:B5"/>
    <mergeCell ref="C4:C5"/>
    <mergeCell ref="D4:D5"/>
    <mergeCell ref="E4:E5"/>
    <mergeCell ref="F4:F5"/>
    <mergeCell ref="I4:I5"/>
    <mergeCell ref="B26:B36"/>
    <mergeCell ref="C26:C36"/>
    <mergeCell ref="B39:B45"/>
    <mergeCell ref="C37:C38"/>
    <mergeCell ref="G4:H4"/>
    <mergeCell ref="C103:C104"/>
    <mergeCell ref="B105:B109"/>
    <mergeCell ref="C105:C109"/>
    <mergeCell ref="B110:B112"/>
    <mergeCell ref="C110:C112"/>
    <mergeCell ref="B113:B117"/>
    <mergeCell ref="C113:C117"/>
    <mergeCell ref="B118:B119"/>
    <mergeCell ref="C118:C119"/>
    <mergeCell ref="A68:A92"/>
    <mergeCell ref="Z4:AA4"/>
    <mergeCell ref="C39:C45"/>
    <mergeCell ref="B46:B55"/>
    <mergeCell ref="C46:C55"/>
    <mergeCell ref="B56:B65"/>
    <mergeCell ref="C56:C65"/>
    <mergeCell ref="B67:D67"/>
    <mergeCell ref="AB4:AB5"/>
    <mergeCell ref="A6:A67"/>
    <mergeCell ref="B6:B23"/>
    <mergeCell ref="C6:C23"/>
    <mergeCell ref="B24:B25"/>
    <mergeCell ref="C24:C25"/>
    <mergeCell ref="R4:R5"/>
    <mergeCell ref="S4:S5"/>
    <mergeCell ref="X4:Y4"/>
    <mergeCell ref="J4:L4"/>
    <mergeCell ref="M4:M5"/>
    <mergeCell ref="N4:N5"/>
    <mergeCell ref="O4:O5"/>
    <mergeCell ref="P4:P5"/>
    <mergeCell ref="Q4:Q5"/>
    <mergeCell ref="T4:V4"/>
    <mergeCell ref="W4:W5"/>
  </mergeCells>
  <printOptions horizontalCentered="1"/>
  <pageMargins left="0.25" right="0.25" top="0.25" bottom="0.25" header="0.3" footer="0.3"/>
  <pageSetup paperSize="5" scale="5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E14"/>
  <sheetViews>
    <sheetView workbookViewId="0">
      <selection activeCell="C15" sqref="C15"/>
    </sheetView>
  </sheetViews>
  <sheetFormatPr defaultRowHeight="12.75"/>
  <cols>
    <col min="1" max="1" width="6.85546875" customWidth="1"/>
    <col min="2" max="2" width="7.5703125" style="56" customWidth="1"/>
    <col min="3" max="3" width="17.85546875" customWidth="1"/>
  </cols>
  <sheetData>
    <row r="2" spans="1:5">
      <c r="A2" s="112" t="s">
        <v>339</v>
      </c>
      <c r="B2" s="112"/>
      <c r="C2" s="112"/>
      <c r="D2" s="112"/>
      <c r="E2" s="112"/>
    </row>
    <row r="3" spans="1:5" ht="15">
      <c r="A3" s="106" t="s">
        <v>273</v>
      </c>
      <c r="B3" s="25" t="s">
        <v>340</v>
      </c>
      <c r="C3" s="25" t="s">
        <v>213</v>
      </c>
      <c r="D3" s="24" t="s">
        <v>277</v>
      </c>
      <c r="E3" s="57" t="s">
        <v>214</v>
      </c>
    </row>
    <row r="4" spans="1:5" ht="31.5" customHeight="1">
      <c r="A4" s="106"/>
      <c r="B4" s="58">
        <v>1</v>
      </c>
      <c r="C4" s="2" t="s">
        <v>208</v>
      </c>
      <c r="D4" s="1"/>
      <c r="E4" s="1"/>
    </row>
    <row r="5" spans="1:5" ht="31.5" customHeight="1">
      <c r="A5" s="106"/>
      <c r="B5" s="58">
        <v>2</v>
      </c>
      <c r="C5" s="3" t="s">
        <v>215</v>
      </c>
      <c r="D5" s="1"/>
      <c r="E5" s="1"/>
    </row>
    <row r="6" spans="1:5" ht="31.5" customHeight="1">
      <c r="A6" s="106"/>
      <c r="B6" s="58">
        <v>4</v>
      </c>
      <c r="C6" s="2" t="s">
        <v>209</v>
      </c>
      <c r="D6" s="1"/>
      <c r="E6" s="1"/>
    </row>
    <row r="7" spans="1:5" ht="31.5" customHeight="1">
      <c r="A7" s="106"/>
      <c r="B7" s="58">
        <v>5</v>
      </c>
      <c r="C7" s="2" t="s">
        <v>210</v>
      </c>
      <c r="D7" s="1"/>
      <c r="E7" s="1"/>
    </row>
    <row r="8" spans="1:5" ht="31.5" customHeight="1">
      <c r="A8" s="106"/>
      <c r="B8" s="58">
        <v>6</v>
      </c>
      <c r="C8" s="2" t="s">
        <v>211</v>
      </c>
      <c r="D8" s="1"/>
      <c r="E8" s="1"/>
    </row>
    <row r="9" spans="1:5" ht="31.5" customHeight="1">
      <c r="A9" s="106"/>
      <c r="B9" s="58">
        <v>7</v>
      </c>
      <c r="C9" s="36" t="s">
        <v>212</v>
      </c>
      <c r="D9" s="1"/>
      <c r="E9" s="1"/>
    </row>
    <row r="10" spans="1:5" ht="18.75" customHeight="1">
      <c r="A10" s="107" t="s">
        <v>13</v>
      </c>
      <c r="B10" s="108"/>
      <c r="C10" s="108"/>
      <c r="D10" s="1"/>
      <c r="E10" s="1"/>
    </row>
    <row r="11" spans="1:5" ht="18" customHeight="1">
      <c r="A11" s="109" t="s">
        <v>276</v>
      </c>
      <c r="B11" s="58">
        <v>1</v>
      </c>
      <c r="C11" s="37" t="s">
        <v>274</v>
      </c>
      <c r="D11" s="1"/>
      <c r="E11" s="1"/>
    </row>
    <row r="12" spans="1:5" ht="18" customHeight="1">
      <c r="A12" s="110"/>
      <c r="B12" s="58">
        <v>2</v>
      </c>
      <c r="C12" s="37" t="s">
        <v>275</v>
      </c>
      <c r="D12" s="1"/>
      <c r="E12" s="1"/>
    </row>
    <row r="13" spans="1:5" ht="18" customHeight="1">
      <c r="A13" s="111"/>
      <c r="B13" s="58">
        <v>3</v>
      </c>
      <c r="C13" s="38" t="s">
        <v>97</v>
      </c>
      <c r="D13" s="1"/>
      <c r="E13" s="1"/>
    </row>
    <row r="14" spans="1:5" ht="16.5" customHeight="1">
      <c r="A14" s="107" t="s">
        <v>278</v>
      </c>
      <c r="B14" s="108"/>
      <c r="C14" s="108"/>
      <c r="D14" s="1"/>
      <c r="E14" s="1"/>
    </row>
  </sheetData>
  <mergeCells count="5">
    <mergeCell ref="A3:A9"/>
    <mergeCell ref="A10:C10"/>
    <mergeCell ref="A14:C14"/>
    <mergeCell ref="A11:A13"/>
    <mergeCell ref="A2:E2"/>
  </mergeCells>
  <pageMargins left="0.7" right="0.7" top="0.75" bottom="0.75" header="0.3" footer="0.3"/>
  <pageSetup paperSize="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Sources of Funding</vt:lpstr>
      <vt:lpstr>Pool wise Summary</vt:lpstr>
      <vt:lpstr>Annexure-1 Budgeting format</vt:lpstr>
      <vt:lpstr>Annexure_Untied Funds</vt:lpstr>
      <vt:lpstr>'Annexure-1 Budgeting format'!Print_Titles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Isha Sharma</dc:creator>
  <cp:lastModifiedBy>HP</cp:lastModifiedBy>
  <cp:lastPrinted>2021-12-23T13:31:25Z</cp:lastPrinted>
  <dcterms:created xsi:type="dcterms:W3CDTF">2021-12-06T02:34:44Z</dcterms:created>
  <dcterms:modified xsi:type="dcterms:W3CDTF">2022-02-01T06:46:37Z</dcterms:modified>
</cp:coreProperties>
</file>